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P:\Ausschreibung_Dezentrale Schmutzwasserbeseitigung\Ausschreibung2027-2031\Los 1\"/>
    </mc:Choice>
  </mc:AlternateContent>
  <xr:revisionPtr revIDLastSave="0" documentId="13_ncr:1_{1BE51362-6E25-4AB1-A1BA-E51AB8191D58}" xr6:coauthVersionLast="47" xr6:coauthVersionMax="47" xr10:uidLastSave="{00000000-0000-0000-0000-000000000000}"/>
  <bookViews>
    <workbookView xWindow="28680" yWindow="-120" windowWidth="29040" windowHeight="15720" xr2:uid="{00000000-000D-0000-FFFF-FFFF00000000}"/>
  </bookViews>
  <sheets>
    <sheet name="Anlage03_Anzahl ASG &amp; KKA" sheetId="26" r:id="rId1"/>
    <sheet name="Anlage04_Übersicht Reinigung PW" sheetId="23" r:id="rId2"/>
    <sheet name="Anlage05_MUSTER Reinigung PW" sheetId="27" r:id="rId3"/>
    <sheet name="Anlage05-Muster_Jahr" sheetId="18" r:id="rId4"/>
  </sheets>
  <definedNames>
    <definedName name="_xlnm._FilterDatabase" localSheetId="3" hidden="1">'Anlage05-Muster_Jahr'!$A$1:$J$76</definedName>
    <definedName name="_xlnm.Print_Titles" localSheetId="0">'Anlage03_Anzahl ASG &amp; KKA'!$1:$1</definedName>
    <definedName name="_xlnm.Print_Titles" localSheetId="1">'Anlage04_Übersicht Reinigung PW'!$1:$1</definedName>
    <definedName name="_xlnm.Print_Titles" localSheetId="2">'Anlage05_MUSTER Reinigung PW'!$1:$1</definedName>
    <definedName name="_xlnm.Print_Titles" localSheetId="3">'Anlage05-Muster_Jahr'!$1:$1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2" i="23" l="1"/>
  <c r="K72" i="27"/>
  <c r="I72" i="27"/>
  <c r="H72" i="27"/>
  <c r="G72" i="27"/>
  <c r="D64" i="27"/>
  <c r="D61" i="27"/>
  <c r="D62" i="27" s="1"/>
  <c r="D58" i="27"/>
  <c r="D56" i="27"/>
  <c r="D51" i="27"/>
  <c r="D52" i="27" s="1"/>
  <c r="D53" i="27" s="1"/>
  <c r="D54" i="27" s="1"/>
  <c r="D48" i="27"/>
  <c r="D49" i="27" s="1"/>
  <c r="D45" i="27"/>
  <c r="D46" i="27" s="1"/>
  <c r="D41" i="27"/>
  <c r="D42" i="27" s="1"/>
  <c r="D43" i="27" s="1"/>
  <c r="D40" i="27"/>
  <c r="D37" i="27"/>
  <c r="D36" i="27"/>
  <c r="D34" i="27"/>
  <c r="D30" i="27"/>
  <c r="D31" i="27" s="1"/>
  <c r="D32" i="27" s="1"/>
  <c r="D29" i="27"/>
  <c r="D24" i="27"/>
  <c r="D25" i="27" s="1"/>
  <c r="D26" i="27" s="1"/>
  <c r="D27" i="27" s="1"/>
  <c r="D14" i="27"/>
  <c r="D15" i="27" s="1"/>
  <c r="D16" i="27" s="1"/>
  <c r="D17" i="27" s="1"/>
  <c r="D18" i="27" s="1"/>
  <c r="D19" i="27" s="1"/>
  <c r="D20" i="27" s="1"/>
  <c r="D21" i="27" s="1"/>
  <c r="D22" i="27" s="1"/>
  <c r="D13" i="27"/>
  <c r="D4" i="27"/>
  <c r="D5" i="27" s="1"/>
  <c r="D6" i="27" s="1"/>
  <c r="D7" i="27" s="1"/>
  <c r="D8" i="27" s="1"/>
  <c r="D9" i="27" s="1"/>
  <c r="D10" i="27" s="1"/>
  <c r="D11" i="27" s="1"/>
  <c r="A4" i="27"/>
  <c r="A5" i="27" s="1"/>
  <c r="A6" i="27" s="1"/>
  <c r="A7" i="27" s="1"/>
  <c r="A8" i="27" s="1"/>
  <c r="A9" i="27" s="1"/>
  <c r="A10" i="27" s="1"/>
  <c r="A11" i="27" s="1"/>
  <c r="A12" i="27" s="1"/>
  <c r="A13" i="27" s="1"/>
  <c r="A14" i="27" s="1"/>
  <c r="A15" i="27" s="1"/>
  <c r="A16" i="27" s="1"/>
  <c r="A17" i="27" s="1"/>
  <c r="A18" i="27" s="1"/>
  <c r="A19" i="27" s="1"/>
  <c r="A20" i="27" s="1"/>
  <c r="A22" i="27" s="1"/>
  <c r="A23" i="27" s="1"/>
  <c r="A24" i="27" s="1"/>
  <c r="A25" i="27" s="1"/>
  <c r="A26" i="27" s="1"/>
  <c r="A27" i="27" s="1"/>
  <c r="A28" i="27" s="1"/>
  <c r="A29" i="27" s="1"/>
  <c r="A30" i="27" s="1"/>
  <c r="A31" i="27" s="1"/>
  <c r="A32" i="27" s="1"/>
  <c r="A33" i="27" s="1"/>
  <c r="A34" i="27" s="1"/>
  <c r="A35" i="27" s="1"/>
  <c r="A36" i="27" s="1"/>
  <c r="A37" i="27" s="1"/>
  <c r="A38" i="27" s="1"/>
  <c r="A39" i="27" s="1"/>
  <c r="A40" i="27" s="1"/>
  <c r="A41" i="27" s="1"/>
  <c r="A42" i="27" s="1"/>
  <c r="A43" i="27" s="1"/>
  <c r="A44" i="27" s="1"/>
  <c r="A45" i="27" s="1"/>
  <c r="A46" i="27" s="1"/>
  <c r="A47" i="27" s="1"/>
  <c r="A48" i="27" s="1"/>
  <c r="A49" i="27" s="1"/>
  <c r="A50" i="27" s="1"/>
  <c r="A51" i="27" s="1"/>
  <c r="A52" i="27" s="1"/>
  <c r="A53" i="27" s="1"/>
  <c r="A54" i="27" s="1"/>
  <c r="A55" i="27" s="1"/>
  <c r="A56" i="27" s="1"/>
  <c r="A57" i="27" s="1"/>
  <c r="A58" i="27" s="1"/>
  <c r="A59" i="27" s="1"/>
  <c r="A60" i="27" s="1"/>
  <c r="A61" i="27" s="1"/>
  <c r="A62" i="27" s="1"/>
  <c r="A63" i="27" s="1"/>
  <c r="A64" i="27" s="1"/>
  <c r="A65" i="27" s="1"/>
  <c r="A66" i="27" s="1"/>
  <c r="A67" i="27" s="1"/>
  <c r="A68" i="27" s="1"/>
  <c r="A69" i="27" s="1"/>
  <c r="A70" i="27" s="1"/>
  <c r="A71" i="27" s="1"/>
  <c r="D3" i="27"/>
  <c r="A3" i="27"/>
  <c r="D20" i="23"/>
  <c r="D21" i="23" s="1"/>
  <c r="D22" i="23" s="1"/>
  <c r="D72" i="27" l="1"/>
  <c r="D64" i="23"/>
  <c r="D61" i="23"/>
  <c r="D62" i="23" s="1"/>
  <c r="D58" i="23"/>
  <c r="D56" i="23"/>
  <c r="D51" i="23"/>
  <c r="D52" i="23" s="1"/>
  <c r="D53" i="23" s="1"/>
  <c r="D54" i="23" s="1"/>
  <c r="D48" i="23"/>
  <c r="D49" i="23" s="1"/>
  <c r="D45" i="23"/>
  <c r="D46" i="23" s="1"/>
  <c r="D40" i="23"/>
  <c r="D41" i="23" s="1"/>
  <c r="D42" i="23" s="1"/>
  <c r="D43" i="23" s="1"/>
  <c r="D36" i="23"/>
  <c r="D37" i="23" s="1"/>
  <c r="D34" i="23"/>
  <c r="D29" i="23"/>
  <c r="D30" i="23" s="1"/>
  <c r="D31" i="23" s="1"/>
  <c r="D32" i="23" s="1"/>
  <c r="D24" i="23"/>
  <c r="D25" i="23" s="1"/>
  <c r="D26" i="23" s="1"/>
  <c r="D27" i="23" s="1"/>
  <c r="D13" i="23"/>
  <c r="D14" i="23" s="1"/>
  <c r="D15" i="23" s="1"/>
  <c r="D16" i="23" s="1"/>
  <c r="D17" i="23" s="1"/>
  <c r="D18" i="23" s="1"/>
  <c r="D19" i="23" s="1"/>
  <c r="D3" i="23"/>
  <c r="D4" i="23" s="1"/>
  <c r="D5" i="23" s="1"/>
  <c r="D6" i="23" s="1"/>
  <c r="D7" i="23" s="1"/>
  <c r="D8" i="23" s="1"/>
  <c r="D9" i="23" s="1"/>
  <c r="D10" i="23" s="1"/>
  <c r="D11" i="23" s="1"/>
  <c r="D72" i="23" s="1"/>
  <c r="A3" i="26"/>
  <c r="A4" i="26" s="1"/>
  <c r="A5" i="26" s="1"/>
  <c r="A6" i="26" s="1"/>
  <c r="A7" i="26" s="1"/>
  <c r="A8" i="26" s="1"/>
  <c r="A9" i="26" s="1"/>
  <c r="A10" i="26" s="1"/>
  <c r="A11" i="26" s="1"/>
  <c r="A12" i="26" s="1"/>
  <c r="A13" i="26" s="1"/>
  <c r="A14" i="26" s="1"/>
  <c r="A15" i="26" s="1"/>
  <c r="A16" i="26" s="1"/>
  <c r="A17" i="26" s="1"/>
  <c r="A18" i="26" s="1"/>
  <c r="A19" i="26" s="1"/>
  <c r="A20" i="26" s="1"/>
  <c r="A21" i="26" s="1"/>
  <c r="A22" i="26" s="1"/>
  <c r="A23" i="26" s="1"/>
  <c r="A24" i="26" s="1"/>
  <c r="A25" i="26" s="1"/>
  <c r="A26" i="26" s="1"/>
  <c r="A27" i="26" s="1"/>
  <c r="A28" i="26" s="1"/>
  <c r="A29" i="26" s="1"/>
  <c r="A30" i="26" s="1"/>
  <c r="A31" i="26" s="1"/>
  <c r="A32" i="26" s="1"/>
  <c r="A33" i="26" s="1"/>
  <c r="A34" i="26" s="1"/>
  <c r="A35" i="26" s="1"/>
  <c r="A36" i="26" s="1"/>
  <c r="A37" i="26" s="1"/>
  <c r="A38" i="26" s="1"/>
  <c r="A39" i="26" s="1"/>
  <c r="A40" i="26" s="1"/>
  <c r="A41" i="26" s="1"/>
  <c r="A42" i="26" s="1"/>
  <c r="A43" i="26" s="1"/>
  <c r="A44" i="26" s="1"/>
  <c r="A45" i="26" s="1"/>
  <c r="A46" i="26" s="1"/>
  <c r="A47" i="26" s="1"/>
  <c r="A48" i="26" s="1"/>
  <c r="A49" i="26" s="1"/>
  <c r="A50" i="26" s="1"/>
  <c r="A51" i="26" s="1"/>
  <c r="A52" i="26" s="1"/>
  <c r="E2" i="26" s="1"/>
  <c r="E3" i="26" s="1"/>
  <c r="E4" i="26" s="1"/>
  <c r="E5" i="26" s="1"/>
  <c r="E6" i="26" s="1"/>
  <c r="E7" i="26" s="1"/>
  <c r="E8" i="26" s="1"/>
  <c r="E9" i="26" s="1"/>
  <c r="E10" i="26" s="1"/>
  <c r="E11" i="26" s="1"/>
  <c r="E12" i="26" s="1"/>
  <c r="E13" i="26" s="1"/>
  <c r="E14" i="26" s="1"/>
  <c r="E15" i="26" s="1"/>
  <c r="E16" i="26" s="1"/>
  <c r="E17" i="26" s="1"/>
  <c r="E18" i="26" s="1"/>
  <c r="E19" i="26" s="1"/>
  <c r="E20" i="26" s="1"/>
  <c r="E21" i="26" s="1"/>
  <c r="E22" i="26" s="1"/>
  <c r="E23" i="26" s="1"/>
  <c r="E24" i="26" s="1"/>
  <c r="E25" i="26" s="1"/>
  <c r="E26" i="26" s="1"/>
  <c r="E27" i="26" s="1"/>
  <c r="E28" i="26" s="1"/>
  <c r="E29" i="26" s="1"/>
  <c r="E30" i="26" s="1"/>
  <c r="E31" i="26" s="1"/>
  <c r="E32" i="26" s="1"/>
  <c r="E33" i="26" s="1"/>
  <c r="E34" i="26" s="1"/>
  <c r="E35" i="26" s="1"/>
  <c r="E36" i="26" s="1"/>
  <c r="E37" i="26" s="1"/>
  <c r="E38" i="26" s="1"/>
  <c r="E39" i="26" s="1"/>
  <c r="E40" i="26" s="1"/>
  <c r="E41" i="26" s="1"/>
  <c r="E42" i="26" s="1"/>
  <c r="E43" i="26" s="1"/>
  <c r="E44" i="26" s="1"/>
  <c r="E45" i="26" s="1"/>
  <c r="E46" i="26" s="1"/>
  <c r="E47" i="26" s="1"/>
  <c r="E48" i="26" s="1"/>
  <c r="E49" i="26" s="1"/>
  <c r="E50" i="26" s="1"/>
  <c r="E51" i="26" s="1"/>
  <c r="E52" i="26" s="1"/>
  <c r="I2" i="26" s="1"/>
  <c r="I3" i="26" s="1"/>
  <c r="I4" i="26" s="1"/>
  <c r="I5" i="26" s="1"/>
  <c r="I6" i="26" s="1"/>
  <c r="I7" i="26" s="1"/>
  <c r="I8" i="26" s="1"/>
  <c r="I9" i="26" s="1"/>
  <c r="I10" i="26" s="1"/>
  <c r="I11" i="26" s="1"/>
  <c r="I12" i="26" s="1"/>
  <c r="I13" i="26" s="1"/>
  <c r="I14" i="26" s="1"/>
  <c r="I15" i="26" s="1"/>
  <c r="I16" i="26" s="1"/>
  <c r="I17" i="26" s="1"/>
  <c r="I18" i="26" s="1"/>
  <c r="I19" i="26" s="1"/>
  <c r="I20" i="26" s="1"/>
  <c r="I21" i="26" s="1"/>
  <c r="I22" i="26" s="1"/>
  <c r="I23" i="26" s="1"/>
  <c r="I24" i="26" s="1"/>
  <c r="I25" i="26" s="1"/>
  <c r="I26" i="26" s="1"/>
  <c r="I27" i="26" s="1"/>
  <c r="I28" i="26" s="1"/>
  <c r="I29" i="26" s="1"/>
  <c r="I30" i="26" s="1"/>
  <c r="I31" i="26" s="1"/>
  <c r="I32" i="26" s="1"/>
  <c r="I33" i="26" s="1"/>
  <c r="I34" i="26" s="1"/>
  <c r="I35" i="26" s="1"/>
  <c r="I36" i="26" s="1"/>
  <c r="I37" i="26" s="1"/>
  <c r="I38" i="26" s="1"/>
  <c r="I39" i="26" s="1"/>
  <c r="I40" i="26" s="1"/>
  <c r="I41" i="26" s="1"/>
  <c r="I42" i="26" s="1"/>
  <c r="I43" i="26" s="1"/>
  <c r="I44" i="26" s="1"/>
  <c r="I45" i="26" s="1"/>
  <c r="I46" i="26" s="1"/>
  <c r="I47" i="26" s="1"/>
  <c r="I48" i="26" s="1"/>
  <c r="I49" i="26" s="1"/>
  <c r="I50" i="26" s="1"/>
  <c r="I51" i="26" s="1"/>
  <c r="I72" i="23" l="1"/>
  <c r="H72" i="23"/>
  <c r="G72" i="23"/>
  <c r="A3" i="23"/>
  <c r="A4" i="23" s="1"/>
  <c r="A5" i="23" s="1"/>
  <c r="A6" i="23" s="1"/>
  <c r="A7" i="23" s="1"/>
  <c r="A8" i="23" s="1"/>
  <c r="A9" i="23" s="1"/>
  <c r="A10" i="23" s="1"/>
  <c r="A11" i="23" s="1"/>
  <c r="A12" i="23" s="1"/>
  <c r="A13" i="23" s="1"/>
  <c r="A14" i="23" s="1"/>
  <c r="A15" i="23" s="1"/>
  <c r="A16" i="23" s="1"/>
  <c r="A17" i="23" s="1"/>
  <c r="A18" i="23" s="1"/>
  <c r="A19" i="23" s="1"/>
  <c r="A20"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K72" i="18"/>
  <c r="V71" i="18"/>
  <c r="U71" i="18"/>
  <c r="T71" i="18"/>
  <c r="S71" i="18"/>
  <c r="R71" i="18"/>
  <c r="Q71" i="18"/>
  <c r="P71" i="18"/>
  <c r="O71" i="18"/>
  <c r="N71" i="18"/>
  <c r="M71" i="18"/>
  <c r="L71" i="18"/>
  <c r="K71" i="18"/>
  <c r="J71" i="18"/>
  <c r="H71" i="18"/>
  <c r="G71" i="18"/>
  <c r="F71" i="18"/>
  <c r="A3" i="18"/>
  <c r="A4" i="18" s="1"/>
  <c r="A5" i="18" s="1"/>
  <c r="A6" i="18" s="1"/>
  <c r="A7" i="18" s="1"/>
  <c r="A8" i="18" s="1"/>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A67" i="18" s="1"/>
  <c r="A68" i="18" s="1"/>
  <c r="A69" i="18" s="1"/>
  <c r="A70" i="18" s="1"/>
</calcChain>
</file>

<file path=xl/sharedStrings.xml><?xml version="1.0" encoding="utf-8"?>
<sst xmlns="http://schemas.openxmlformats.org/spreadsheetml/2006/main" count="722" uniqueCount="279">
  <si>
    <t>Dobbertin</t>
  </si>
  <si>
    <t>Ganzlin</t>
  </si>
  <si>
    <t>Karow</t>
  </si>
  <si>
    <t>Mestlin</t>
  </si>
  <si>
    <t>Stolpe</t>
  </si>
  <si>
    <t>Passow</t>
  </si>
  <si>
    <t>Spornitz</t>
  </si>
  <si>
    <t>November</t>
  </si>
  <si>
    <t>Juni</t>
  </si>
  <si>
    <t>Zölkow</t>
  </si>
  <si>
    <t>September</t>
  </si>
  <si>
    <t>März</t>
  </si>
  <si>
    <t>Zieslübbe</t>
  </si>
  <si>
    <t>Ziegendorf</t>
  </si>
  <si>
    <t>Oktober</t>
  </si>
  <si>
    <t>April</t>
  </si>
  <si>
    <t>KA Dobbertin</t>
  </si>
  <si>
    <t>Zidderich</t>
  </si>
  <si>
    <t>Mai</t>
  </si>
  <si>
    <t>Zarchlin</t>
  </si>
  <si>
    <t>Zahren</t>
  </si>
  <si>
    <t>Zachow</t>
  </si>
  <si>
    <t>Wulfsahl</t>
  </si>
  <si>
    <t>Wozinkel</t>
  </si>
  <si>
    <t>August</t>
  </si>
  <si>
    <t>Woosten</t>
  </si>
  <si>
    <t>Woeten</t>
  </si>
  <si>
    <t>Wilsen</t>
  </si>
  <si>
    <t>Wessentin</t>
  </si>
  <si>
    <t>Werder</t>
  </si>
  <si>
    <t>Wendisch Waren</t>
  </si>
  <si>
    <t>Wendisch Priborn</t>
  </si>
  <si>
    <t>Welzin</t>
  </si>
  <si>
    <t>Weisin</t>
  </si>
  <si>
    <t>Wangelin</t>
  </si>
  <si>
    <t>Wahlstorf</t>
  </si>
  <si>
    <t>Vimfow</t>
  </si>
  <si>
    <t>Vietlübbe</t>
  </si>
  <si>
    <t>Unter Brüz</t>
  </si>
  <si>
    <t>Tönchow</t>
  </si>
  <si>
    <t>Tessenow</t>
  </si>
  <si>
    <t>Techentin</t>
  </si>
  <si>
    <t>Tannenhof</t>
  </si>
  <si>
    <t>Juli</t>
  </si>
  <si>
    <t>Suckow</t>
  </si>
  <si>
    <t>Stresendorf</t>
  </si>
  <si>
    <t>Steinbeck-PCH</t>
  </si>
  <si>
    <t>Dezember</t>
  </si>
  <si>
    <t>Steinbeck-Goldberg</t>
  </si>
  <si>
    <t>Spendin</t>
  </si>
  <si>
    <t>Siggelkow</t>
  </si>
  <si>
    <t>Severin</t>
  </si>
  <si>
    <t>Sehlsdorf</t>
  </si>
  <si>
    <t>Schlieven</t>
  </si>
  <si>
    <t>Schlemmin</t>
  </si>
  <si>
    <t>Sandhof</t>
  </si>
  <si>
    <t>Rusch</t>
  </si>
  <si>
    <t>Ruest</t>
  </si>
  <si>
    <t>Rom</t>
  </si>
  <si>
    <t>Retzow</t>
  </si>
  <si>
    <t>Repzin</t>
  </si>
  <si>
    <t>Redlin</t>
  </si>
  <si>
    <t>Raduhn</t>
  </si>
  <si>
    <t>Quaßlin</t>
  </si>
  <si>
    <t>Primank</t>
  </si>
  <si>
    <t>Poitendorf</t>
  </si>
  <si>
    <t>Plauerhagen</t>
  </si>
  <si>
    <t>Penzlin</t>
  </si>
  <si>
    <t>Paarsch</t>
  </si>
  <si>
    <t>Neuhof/Dobbertin</t>
  </si>
  <si>
    <t>Neuburg</t>
  </si>
  <si>
    <t>Neu Schwinz</t>
  </si>
  <si>
    <t>Neu Ruthenbeck</t>
  </si>
  <si>
    <t>Neu Poserin</t>
  </si>
  <si>
    <t>Neu Herzfeld</t>
  </si>
  <si>
    <t>Neu Drefahl</t>
  </si>
  <si>
    <t>Neu Damerow</t>
  </si>
  <si>
    <t>Mühlenhof</t>
  </si>
  <si>
    <t>Mooster</t>
  </si>
  <si>
    <t>Mentin</t>
  </si>
  <si>
    <t>Meierstorf</t>
  </si>
  <si>
    <t>Matzlow</t>
  </si>
  <si>
    <t>Marnitz</t>
  </si>
  <si>
    <t>Malow</t>
  </si>
  <si>
    <t>Lüschow</t>
  </si>
  <si>
    <t>Lindenbeck</t>
  </si>
  <si>
    <t>Leppin</t>
  </si>
  <si>
    <t>Lenschow</t>
  </si>
  <si>
    <t>Leisten</t>
  </si>
  <si>
    <t>Langenhagen</t>
  </si>
  <si>
    <t>Lancken</t>
  </si>
  <si>
    <t>Kuppentin</t>
  </si>
  <si>
    <t>Kritzow</t>
  </si>
  <si>
    <t>Kressin</t>
  </si>
  <si>
    <t>Kreien</t>
  </si>
  <si>
    <t>Kossebade</t>
  </si>
  <si>
    <t>Kolonie Lalchow</t>
  </si>
  <si>
    <t>Kolonie Kreien</t>
  </si>
  <si>
    <t>Klinken</t>
  </si>
  <si>
    <t>Klein Wangelin</t>
  </si>
  <si>
    <t>Klein Pankow</t>
  </si>
  <si>
    <t>Klein Niendorf</t>
  </si>
  <si>
    <t>Klein Dammerow</t>
  </si>
  <si>
    <t>Kleesten</t>
  </si>
  <si>
    <t>Kladrum</t>
  </si>
  <si>
    <t>Kläden</t>
  </si>
  <si>
    <t>Karrenzin</t>
  </si>
  <si>
    <t>Karbow</t>
  </si>
  <si>
    <t>Kadow</t>
  </si>
  <si>
    <t>Jellen</t>
  </si>
  <si>
    <t>Jarchow</t>
  </si>
  <si>
    <t>Hof Retzow</t>
  </si>
  <si>
    <t>Hof Poltnitz</t>
  </si>
  <si>
    <t>Hof Kreien</t>
  </si>
  <si>
    <t>Hof Karbow</t>
  </si>
  <si>
    <t>Hof Hagen</t>
  </si>
  <si>
    <t>Hof Grabow</t>
  </si>
  <si>
    <t>Herzfeld</t>
  </si>
  <si>
    <t>Herzberg</t>
  </si>
  <si>
    <t>Groß Poserin</t>
  </si>
  <si>
    <t>Groß Pankow</t>
  </si>
  <si>
    <t>Groß Niendorf</t>
  </si>
  <si>
    <t>Groß Godems</t>
  </si>
  <si>
    <t>Griebow</t>
  </si>
  <si>
    <t>Greven</t>
  </si>
  <si>
    <t>Grebbin</t>
  </si>
  <si>
    <t>Granzin-PCH</t>
  </si>
  <si>
    <t>Granzin-LBZ</t>
  </si>
  <si>
    <t>Grambow</t>
  </si>
  <si>
    <t>Goldenbow</t>
  </si>
  <si>
    <t>Goldberg</t>
  </si>
  <si>
    <t>Gnevsdorf</t>
  </si>
  <si>
    <t>Garwitz</t>
  </si>
  <si>
    <t>Gallin</t>
  </si>
  <si>
    <t>Friedrichsruhe Hof</t>
  </si>
  <si>
    <t>Friedrichsruhe Dorf</t>
  </si>
  <si>
    <t>Frauenmark</t>
  </si>
  <si>
    <t>Dütschow</t>
  </si>
  <si>
    <t>Dresenow</t>
  </si>
  <si>
    <t>Drenkow</t>
  </si>
  <si>
    <t>Drefahl</t>
  </si>
  <si>
    <t>Dorf Poltnitz</t>
  </si>
  <si>
    <t>Domsühl</t>
  </si>
  <si>
    <t>Dobbin</t>
  </si>
  <si>
    <t>Diestelow</t>
  </si>
  <si>
    <t>Daschow</t>
  </si>
  <si>
    <t>Darze</t>
  </si>
  <si>
    <t>Darß</t>
  </si>
  <si>
    <t>Februar</t>
  </si>
  <si>
    <t>Brüz</t>
  </si>
  <si>
    <t>Broock</t>
  </si>
  <si>
    <t>Bergrade Hof</t>
  </si>
  <si>
    <t>Bergrade Dorf</t>
  </si>
  <si>
    <t>Benzin</t>
  </si>
  <si>
    <t>Benthen</t>
  </si>
  <si>
    <t>Below</t>
  </si>
  <si>
    <t>Beckendorf</t>
  </si>
  <si>
    <t>Barkow-PCH</t>
  </si>
  <si>
    <t>Barkow-LBZ</t>
  </si>
  <si>
    <t>Bahlenrade</t>
  </si>
  <si>
    <t>Ausbau Kreien</t>
  </si>
  <si>
    <t>Augzin</t>
  </si>
  <si>
    <t>Altenlinden</t>
  </si>
  <si>
    <t>Alt Schwinz</t>
  </si>
  <si>
    <t>Alt Damerow</t>
  </si>
  <si>
    <t>Ort</t>
  </si>
  <si>
    <t>Einzugsgebiet</t>
  </si>
  <si>
    <t>Straße</t>
  </si>
  <si>
    <t>Hr. Grützmann</t>
  </si>
  <si>
    <t>Hr. Braemer</t>
  </si>
  <si>
    <t>Hr. Schleede / Hr. Schröter</t>
  </si>
  <si>
    <t>Besonder-heiten</t>
  </si>
  <si>
    <t xml:space="preserve"> Reinigung 
 pro Jahr</t>
  </si>
  <si>
    <t>Januar</t>
  </si>
  <si>
    <t>I</t>
  </si>
  <si>
    <t>Am Kloster</t>
  </si>
  <si>
    <t>Macerator</t>
  </si>
  <si>
    <t>II</t>
  </si>
  <si>
    <t>Straße der Jugend</t>
  </si>
  <si>
    <t>III</t>
  </si>
  <si>
    <t>Mildenitz</t>
  </si>
  <si>
    <t>IV</t>
  </si>
  <si>
    <t>Am See</t>
  </si>
  <si>
    <t>V</t>
  </si>
  <si>
    <t>Kindergarten</t>
  </si>
  <si>
    <t>VI</t>
  </si>
  <si>
    <t>Parkweg</t>
  </si>
  <si>
    <t>VII</t>
  </si>
  <si>
    <t>Lindenstraße I</t>
  </si>
  <si>
    <t>VIII</t>
  </si>
  <si>
    <t>Lindenstraße II</t>
  </si>
  <si>
    <t>IX</t>
  </si>
  <si>
    <t>Lindenstraße III</t>
  </si>
  <si>
    <t>X</t>
  </si>
  <si>
    <t>Wiesengrund</t>
  </si>
  <si>
    <t>Campingplatz</t>
  </si>
  <si>
    <t>Schulstraße</t>
  </si>
  <si>
    <t>Hundekoppel</t>
  </si>
  <si>
    <t>Am Bahnhof</t>
  </si>
  <si>
    <t>Gewerbegebiet</t>
  </si>
  <si>
    <t>Austraße</t>
  </si>
  <si>
    <t>Rummelsberg I</t>
  </si>
  <si>
    <t>Rummelsberg II</t>
  </si>
  <si>
    <t>Medow</t>
  </si>
  <si>
    <t>Speckenweg</t>
  </si>
  <si>
    <t>KA Severin-Domsühl</t>
  </si>
  <si>
    <t>Hofplatz</t>
  </si>
  <si>
    <t>Dorfstraße</t>
  </si>
  <si>
    <t>Landpute</t>
  </si>
  <si>
    <t>Parchimer Straße</t>
  </si>
  <si>
    <t>Rotdornstraße</t>
  </si>
  <si>
    <t>Boraustrasse</t>
  </si>
  <si>
    <t>Eldeblick</t>
  </si>
  <si>
    <t>An der Elde</t>
  </si>
  <si>
    <t>Wasserwerk</t>
  </si>
  <si>
    <t>Am Sportplatz</t>
  </si>
  <si>
    <t>TKA Raduhn-Klinken</t>
  </si>
  <si>
    <t>Lindenstraße</t>
  </si>
  <si>
    <t>Büdnerberg</t>
  </si>
  <si>
    <t>Am Badeteich</t>
  </si>
  <si>
    <t>Plackenberg</t>
  </si>
  <si>
    <t>Hauptstraße</t>
  </si>
  <si>
    <t>TKA Stralendorf</t>
  </si>
  <si>
    <t>TKA Marnitz</t>
  </si>
  <si>
    <t>Karl-Marx-Straße</t>
  </si>
  <si>
    <t>KA Spornitz</t>
  </si>
  <si>
    <t>Bahnhofstraße</t>
  </si>
  <si>
    <t>Sandstraße</t>
  </si>
  <si>
    <t>Gewerbegebiet Nord</t>
  </si>
  <si>
    <t>Gewerbegebiet Süd</t>
  </si>
  <si>
    <t>Feldstraße</t>
  </si>
  <si>
    <t>TKA Zachow</t>
  </si>
  <si>
    <t>Siggelkower Weg</t>
  </si>
  <si>
    <t>KA Ganzlin</t>
  </si>
  <si>
    <t>Röbeler Straße</t>
  </si>
  <si>
    <t>Am Friedhof</t>
  </si>
  <si>
    <t>Dresenower Mühle 9</t>
  </si>
  <si>
    <t>Saisonbetreib</t>
  </si>
  <si>
    <t>TKA Karbow</t>
  </si>
  <si>
    <t>Lübzer Chaussee</t>
  </si>
  <si>
    <t>KA Karow</t>
  </si>
  <si>
    <t>Zarchliner Weg</t>
  </si>
  <si>
    <t>Güstrower Chaussee</t>
  </si>
  <si>
    <t>Grüner Weg</t>
  </si>
  <si>
    <t>Neu Damerow (Objekt)</t>
  </si>
  <si>
    <t>TKA Kladrum</t>
  </si>
  <si>
    <t>KA Mestlin</t>
  </si>
  <si>
    <t>Mühlenhofer Weg</t>
  </si>
  <si>
    <t>Gutshaus</t>
  </si>
  <si>
    <t>Am Teich</t>
  </si>
  <si>
    <t>Hauptstrasse</t>
  </si>
  <si>
    <t>KA Passow</t>
  </si>
  <si>
    <t>Schloß</t>
  </si>
  <si>
    <t>Schwarzer Weg</t>
  </si>
  <si>
    <t>Ziegeleiweg</t>
  </si>
  <si>
    <t>Lübzer Straße</t>
  </si>
  <si>
    <t>Mittelweg</t>
  </si>
  <si>
    <t>TKA Techentin</t>
  </si>
  <si>
    <t>Schmiedestraße</t>
  </si>
  <si>
    <t>Vietlübber Straße</t>
  </si>
  <si>
    <t>Summe (geschätzt, Abrechnung nach monatlicher Vorgabe):</t>
  </si>
  <si>
    <t>Ablagerungen am Boden, an den Wandungen, auf den Pumpen und an den Installationen sind zu entfernen, abzusaugen und zu entsorgen. Der AN erhält am Anfang des Monats einen verbindlichen Tourenplan zur bedarfsabhängigen Reinigung der Pumpwerke für den laufenden Monat.</t>
  </si>
  <si>
    <t>Hauptstarße</t>
  </si>
  <si>
    <t>Stralendorf</t>
  </si>
  <si>
    <t>KA Wangelin</t>
  </si>
  <si>
    <t>Hof Lalchow</t>
  </si>
  <si>
    <t>Neuhof-Diestelow</t>
  </si>
  <si>
    <t>Wooster Teerofen</t>
  </si>
  <si>
    <t>Lfd.Nr.:</t>
  </si>
  <si>
    <t>Anzahl* Gruben/KKA</t>
  </si>
  <si>
    <t xml:space="preserve">* Abweichung Anzahl +/-5% </t>
  </si>
  <si>
    <t xml:space="preserve"> Reinigung 
 pro Jahr*</t>
  </si>
  <si>
    <t>* Mittelwert der Jahre 2023-2025</t>
  </si>
  <si>
    <t>Bezeichnung/Straße</t>
  </si>
  <si>
    <t>Anzahl PW</t>
  </si>
  <si>
    <t>XI</t>
  </si>
  <si>
    <t>Reiferweg</t>
  </si>
  <si>
    <t>Anzahl PW:</t>
  </si>
  <si>
    <t xml:space="preserve">         Anzahl Reinigungen pro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</si>
</sst>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0"/>
      <name val="Arial"/>
    </font>
    <font>
      <sz val="11"/>
      <color theme="1"/>
      <name val="Calibri"/>
      <family val="2"/>
      <scheme val="minor"/>
    </font>
    <font>
      <sz val="10"/>
      <name val="Arial"/>
      <family val="2"/>
    </font>
    <font>
      <b/>
      <sz val="10"/>
      <name val="Arial"/>
      <family val="2"/>
    </font>
    <font>
      <sz val="12"/>
      <name val="Arial"/>
      <family val="2"/>
    </font>
    <font>
      <b/>
      <sz val="8"/>
      <name val="Arial"/>
      <family val="2"/>
    </font>
    <font>
      <sz val="11"/>
      <color indexed="8"/>
      <name val="Calibri"/>
      <family val="2"/>
      <charset val="1"/>
    </font>
    <font>
      <sz val="10"/>
      <name val="Arial"/>
      <family val="2"/>
      <charset val="1"/>
    </font>
    <font>
      <sz val="11"/>
      <name val="Verdana"/>
      <family val="2"/>
    </font>
    <font>
      <b/>
      <sz val="10"/>
      <name val="Verdana"/>
      <family val="2"/>
    </font>
    <font>
      <b/>
      <sz val="11"/>
      <name val="Verdana"/>
      <family val="2"/>
    </font>
    <font>
      <sz val="11"/>
      <color rgb="FFFF0000"/>
      <name val="Verdana"/>
      <family val="2"/>
    </font>
    <font>
      <sz val="11"/>
      <color theme="4"/>
      <name val="Verdana"/>
      <family val="2"/>
    </font>
    <font>
      <sz val="10"/>
      <color theme="1"/>
      <name val="Verdana"/>
      <family val="2"/>
    </font>
    <font>
      <sz val="11"/>
      <color theme="1"/>
      <name val="Verdana"/>
      <family val="2"/>
    </font>
    <font>
      <sz val="8"/>
      <name val="Arial"/>
      <family val="2"/>
    </font>
    <font>
      <b/>
      <sz val="11"/>
      <name val="Arial"/>
      <family val="2"/>
    </font>
    <font>
      <sz val="10"/>
      <name val="Verdana"/>
      <family val="2"/>
    </font>
  </fonts>
  <fills count="9">
    <fill>
      <patternFill patternType="none"/>
    </fill>
    <fill>
      <patternFill patternType="gray125"/>
    </fill>
    <fill>
      <patternFill patternType="solid">
        <fgColor theme="0" tint="-0.249977111117893"/>
        <bgColor indexed="64"/>
      </patternFill>
    </fill>
    <fill>
      <patternFill patternType="solid">
        <fgColor theme="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right/>
      <top/>
      <bottom style="medium">
        <color indexed="64"/>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s>
  <cellStyleXfs count="9">
    <xf numFmtId="0" fontId="0" fillId="0" borderId="0"/>
    <xf numFmtId="0" fontId="2" fillId="0" borderId="0"/>
    <xf numFmtId="0" fontId="1" fillId="0" borderId="0"/>
    <xf numFmtId="0" fontId="2" fillId="0" borderId="0"/>
    <xf numFmtId="0" fontId="6" fillId="0" borderId="0"/>
    <xf numFmtId="0" fontId="6" fillId="0" borderId="0"/>
    <xf numFmtId="0" fontId="7" fillId="0" borderId="0"/>
    <xf numFmtId="9" fontId="2" fillId="0" borderId="0" applyFont="0" applyFill="0" applyBorder="0" applyAlignment="0" applyProtection="0"/>
    <xf numFmtId="0" fontId="13" fillId="0" borderId="0"/>
  </cellStyleXfs>
  <cellXfs count="198">
    <xf numFmtId="0" fontId="0" fillId="0" borderId="0" xfId="0"/>
    <xf numFmtId="0" fontId="0" fillId="0" borderId="0" xfId="0" applyAlignment="1">
      <alignment vertical="center"/>
    </xf>
    <xf numFmtId="0" fontId="8" fillId="3" borderId="2" xfId="1" applyFont="1" applyFill="1" applyBorder="1" applyAlignment="1">
      <alignment vertical="center"/>
    </xf>
    <xf numFmtId="0" fontId="4" fillId="0" borderId="0" xfId="1" applyFont="1" applyAlignment="1">
      <alignment vertical="center"/>
    </xf>
    <xf numFmtId="0" fontId="8" fillId="0" borderId="4" xfId="1" applyFont="1" applyBorder="1" applyAlignment="1">
      <alignment vertical="center"/>
    </xf>
    <xf numFmtId="0" fontId="8" fillId="0" borderId="7" xfId="1" applyFont="1" applyBorder="1" applyAlignment="1">
      <alignment horizontal="center" vertical="center"/>
    </xf>
    <xf numFmtId="0" fontId="8" fillId="0" borderId="7" xfId="1" applyFont="1" applyBorder="1" applyAlignment="1">
      <alignment vertical="center"/>
    </xf>
    <xf numFmtId="0" fontId="8" fillId="0" borderId="9" xfId="1" applyFont="1" applyBorder="1" applyAlignment="1">
      <alignment vertical="center"/>
    </xf>
    <xf numFmtId="0" fontId="8" fillId="0" borderId="10" xfId="1" applyFont="1" applyBorder="1" applyAlignment="1">
      <alignment horizontal="center" vertical="center"/>
    </xf>
    <xf numFmtId="0" fontId="8" fillId="0" borderId="10" xfId="1" applyFont="1" applyBorder="1" applyAlignment="1">
      <alignment vertical="center"/>
    </xf>
    <xf numFmtId="0" fontId="8" fillId="0" borderId="1" xfId="1" applyFont="1" applyBorder="1" applyAlignment="1">
      <alignment vertical="center"/>
    </xf>
    <xf numFmtId="0" fontId="8" fillId="0" borderId="1" xfId="1" applyFont="1" applyBorder="1" applyAlignment="1">
      <alignment horizontal="center" vertical="center"/>
    </xf>
    <xf numFmtId="0" fontId="8" fillId="0" borderId="11" xfId="1" applyFont="1" applyBorder="1" applyAlignment="1">
      <alignment horizontal="center" vertical="center"/>
    </xf>
    <xf numFmtId="0" fontId="8" fillId="0" borderId="11" xfId="1" applyFont="1" applyBorder="1" applyAlignment="1">
      <alignment vertical="center"/>
    </xf>
    <xf numFmtId="0" fontId="8" fillId="0" borderId="3" xfId="1" applyFont="1" applyBorder="1" applyAlignment="1">
      <alignment horizontal="center" vertical="center"/>
    </xf>
    <xf numFmtId="0" fontId="8" fillId="0" borderId="3" xfId="1" applyFont="1" applyBorder="1" applyAlignment="1">
      <alignment vertical="center"/>
    </xf>
    <xf numFmtId="0" fontId="8" fillId="0" borderId="16" xfId="1" applyFont="1" applyBorder="1" applyAlignment="1">
      <alignment vertical="center"/>
    </xf>
    <xf numFmtId="0" fontId="8" fillId="0" borderId="17" xfId="1" applyFont="1" applyBorder="1" applyAlignment="1">
      <alignment horizontal="center" vertical="center"/>
    </xf>
    <xf numFmtId="0" fontId="8" fillId="0" borderId="19" xfId="1" applyFont="1" applyBorder="1" applyAlignment="1">
      <alignment vertical="center"/>
    </xf>
    <xf numFmtId="0" fontId="8" fillId="0" borderId="19" xfId="1" applyFont="1" applyBorder="1" applyAlignment="1">
      <alignment horizontal="center" vertical="center"/>
    </xf>
    <xf numFmtId="0" fontId="8" fillId="0" borderId="17" xfId="1" applyFont="1" applyBorder="1" applyAlignment="1">
      <alignment vertical="center"/>
    </xf>
    <xf numFmtId="0" fontId="8" fillId="8" borderId="17" xfId="1" applyFont="1" applyFill="1" applyBorder="1" applyAlignment="1">
      <alignment horizontal="center" vertical="center"/>
    </xf>
    <xf numFmtId="0" fontId="8" fillId="8" borderId="17" xfId="1" applyFont="1" applyFill="1" applyBorder="1" applyAlignment="1">
      <alignment vertical="center"/>
    </xf>
    <xf numFmtId="0" fontId="8" fillId="8" borderId="16" xfId="1" applyFont="1" applyFill="1" applyBorder="1" applyAlignment="1">
      <alignment vertical="center"/>
    </xf>
    <xf numFmtId="0" fontId="8" fillId="0" borderId="26" xfId="1" applyFont="1" applyBorder="1" applyAlignment="1">
      <alignment vertical="center"/>
    </xf>
    <xf numFmtId="0" fontId="10" fillId="0" borderId="26" xfId="1" applyFont="1" applyBorder="1" applyAlignment="1">
      <alignment horizontal="center" vertical="center"/>
    </xf>
    <xf numFmtId="0" fontId="8" fillId="0" borderId="27" xfId="1" applyFont="1" applyBorder="1" applyAlignment="1">
      <alignment vertical="center"/>
    </xf>
    <xf numFmtId="0" fontId="8" fillId="0" borderId="16" xfId="1" applyFont="1" applyBorder="1" applyAlignment="1">
      <alignment horizontal="center" vertical="center"/>
    </xf>
    <xf numFmtId="0" fontId="8" fillId="0" borderId="26" xfId="1" applyFont="1" applyBorder="1" applyAlignment="1">
      <alignment horizontal="center" vertical="center"/>
    </xf>
    <xf numFmtId="0" fontId="8" fillId="0" borderId="27" xfId="1" applyFont="1" applyBorder="1" applyAlignment="1">
      <alignment horizontal="center" vertical="center"/>
    </xf>
    <xf numFmtId="0" fontId="8" fillId="0" borderId="0" xfId="1" applyFont="1" applyAlignment="1">
      <alignment vertical="center"/>
    </xf>
    <xf numFmtId="0" fontId="10" fillId="0" borderId="0" xfId="1" applyFont="1" applyAlignment="1">
      <alignment horizontal="center" vertical="center"/>
    </xf>
    <xf numFmtId="0" fontId="11" fillId="0" borderId="0" xfId="1" applyFont="1" applyAlignment="1">
      <alignment vertical="center"/>
    </xf>
    <xf numFmtId="0" fontId="10" fillId="0" borderId="0" xfId="1" applyFont="1" applyAlignment="1">
      <alignment vertical="center"/>
    </xf>
    <xf numFmtId="0" fontId="8" fillId="0" borderId="0" xfId="1" applyFont="1" applyAlignment="1">
      <alignment horizontal="left" vertical="center"/>
    </xf>
    <xf numFmtId="0" fontId="8" fillId="0" borderId="0" xfId="1" applyFont="1" applyAlignment="1">
      <alignment horizontal="center" vertical="center"/>
    </xf>
    <xf numFmtId="0" fontId="12" fillId="0" borderId="0" xfId="1" applyFont="1" applyAlignment="1">
      <alignment vertical="center"/>
    </xf>
    <xf numFmtId="0" fontId="4" fillId="0" borderId="0" xfId="1" applyFont="1" applyAlignment="1">
      <alignment horizontal="center" vertical="center"/>
    </xf>
    <xf numFmtId="0" fontId="4" fillId="0" borderId="1" xfId="1" applyFont="1" applyBorder="1" applyAlignment="1">
      <alignment vertical="center"/>
    </xf>
    <xf numFmtId="0" fontId="4" fillId="0" borderId="1" xfId="1" applyFont="1" applyBorder="1" applyAlignment="1">
      <alignment horizontal="center" vertical="center"/>
    </xf>
    <xf numFmtId="0" fontId="8" fillId="0" borderId="31" xfId="1" applyFont="1" applyBorder="1" applyAlignment="1">
      <alignment vertical="center"/>
    </xf>
    <xf numFmtId="0" fontId="8" fillId="8" borderId="30" xfId="1" applyFont="1" applyFill="1" applyBorder="1" applyAlignment="1">
      <alignment vertical="center"/>
    </xf>
    <xf numFmtId="0" fontId="8" fillId="8" borderId="3" xfId="1" applyFont="1" applyFill="1" applyBorder="1" applyAlignment="1">
      <alignment horizontal="center" vertical="center"/>
    </xf>
    <xf numFmtId="0" fontId="8" fillId="8" borderId="3" xfId="1" applyFont="1" applyFill="1" applyBorder="1" applyAlignment="1">
      <alignment vertical="center"/>
    </xf>
    <xf numFmtId="0" fontId="9" fillId="3" borderId="33" xfId="1" applyFont="1" applyFill="1" applyBorder="1"/>
    <xf numFmtId="0" fontId="8" fillId="0" borderId="34" xfId="1" applyFont="1" applyBorder="1" applyAlignment="1">
      <alignment vertical="center"/>
    </xf>
    <xf numFmtId="0" fontId="8" fillId="0" borderId="35" xfId="1" applyFont="1" applyBorder="1" applyAlignment="1">
      <alignment vertical="center"/>
    </xf>
    <xf numFmtId="0" fontId="8" fillId="0" borderId="36" xfId="1" applyFont="1" applyBorder="1" applyAlignment="1">
      <alignment vertical="center"/>
    </xf>
    <xf numFmtId="0" fontId="8" fillId="0" borderId="37" xfId="1" applyFont="1" applyBorder="1" applyAlignment="1">
      <alignment vertical="center"/>
    </xf>
    <xf numFmtId="0" fontId="8" fillId="0" borderId="37" xfId="1" applyFont="1" applyBorder="1" applyAlignment="1">
      <alignment horizontal="center" vertical="center"/>
    </xf>
    <xf numFmtId="0" fontId="8" fillId="0" borderId="39" xfId="1" applyFont="1" applyBorder="1" applyAlignment="1">
      <alignment vertical="center"/>
    </xf>
    <xf numFmtId="0" fontId="9" fillId="3" borderId="40" xfId="1" applyFont="1" applyFill="1" applyBorder="1" applyAlignment="1">
      <alignment horizontal="center" wrapText="1"/>
    </xf>
    <xf numFmtId="0" fontId="10" fillId="3" borderId="17" xfId="1" applyFont="1" applyFill="1" applyBorder="1" applyAlignment="1">
      <alignment horizontal="center" textRotation="90" wrapText="1"/>
    </xf>
    <xf numFmtId="0" fontId="9" fillId="3" borderId="17" xfId="1" applyFont="1" applyFill="1" applyBorder="1" applyAlignment="1">
      <alignment horizontal="center" wrapText="1"/>
    </xf>
    <xf numFmtId="0" fontId="10" fillId="4" borderId="17" xfId="1" applyFont="1" applyFill="1" applyBorder="1" applyAlignment="1">
      <alignment horizontal="center" textRotation="90"/>
    </xf>
    <xf numFmtId="0" fontId="10" fillId="5" borderId="17" xfId="1" applyFont="1" applyFill="1" applyBorder="1" applyAlignment="1">
      <alignment horizontal="center" textRotation="90"/>
    </xf>
    <xf numFmtId="0" fontId="10" fillId="6" borderId="17" xfId="1" applyFont="1" applyFill="1" applyBorder="1" applyAlignment="1">
      <alignment horizontal="center" textRotation="90"/>
    </xf>
    <xf numFmtId="0" fontId="10" fillId="7" borderId="17" xfId="1" applyFont="1" applyFill="1" applyBorder="1" applyAlignment="1">
      <alignment horizontal="center" textRotation="90"/>
    </xf>
    <xf numFmtId="0" fontId="8" fillId="0" borderId="41" xfId="1" applyFont="1" applyBorder="1" applyAlignment="1">
      <alignment vertical="center"/>
    </xf>
    <xf numFmtId="0" fontId="8" fillId="0" borderId="42" xfId="1" applyFont="1" applyBorder="1" applyAlignment="1">
      <alignment vertical="center"/>
    </xf>
    <xf numFmtId="0" fontId="8" fillId="0" borderId="30" xfId="1" applyFont="1" applyBorder="1" applyAlignment="1">
      <alignment vertical="center"/>
    </xf>
    <xf numFmtId="0" fontId="8" fillId="0" borderId="31" xfId="1" applyFont="1" applyBorder="1" applyAlignment="1">
      <alignment horizontal="left" vertical="center"/>
    </xf>
    <xf numFmtId="0" fontId="8" fillId="0" borderId="43" xfId="1" applyFont="1" applyBorder="1" applyAlignment="1">
      <alignment vertical="center"/>
    </xf>
    <xf numFmtId="0" fontId="8" fillId="0" borderId="40" xfId="1" applyFont="1" applyBorder="1" applyAlignment="1">
      <alignment vertical="center"/>
    </xf>
    <xf numFmtId="0" fontId="8" fillId="0" borderId="44" xfId="1" applyFont="1" applyBorder="1" applyAlignment="1">
      <alignment vertical="center"/>
    </xf>
    <xf numFmtId="0" fontId="9" fillId="3" borderId="38" xfId="1" applyFont="1" applyFill="1" applyBorder="1" applyAlignment="1">
      <alignment horizontal="center" textRotation="90" wrapText="1"/>
    </xf>
    <xf numFmtId="0" fontId="10" fillId="4" borderId="40" xfId="1" applyFont="1" applyFill="1" applyBorder="1" applyAlignment="1">
      <alignment horizontal="center" textRotation="90"/>
    </xf>
    <xf numFmtId="0" fontId="10" fillId="7" borderId="22" xfId="1" applyFont="1" applyFill="1" applyBorder="1" applyAlignment="1">
      <alignment horizontal="center" textRotation="90"/>
    </xf>
    <xf numFmtId="0" fontId="8" fillId="0" borderId="32" xfId="1" applyFont="1" applyBorder="1" applyAlignment="1">
      <alignment horizontal="center" vertical="center"/>
    </xf>
    <xf numFmtId="0" fontId="8" fillId="0" borderId="14" xfId="1" applyFont="1" applyBorder="1" applyAlignment="1">
      <alignment horizontal="center" vertical="center"/>
    </xf>
    <xf numFmtId="0" fontId="8" fillId="0" borderId="33" xfId="1" applyFont="1" applyBorder="1" applyAlignment="1">
      <alignment horizontal="center" vertical="center"/>
    </xf>
    <xf numFmtId="0" fontId="8" fillId="2" borderId="28" xfId="1" applyFont="1" applyFill="1" applyBorder="1" applyAlignment="1">
      <alignment horizontal="center" vertical="center"/>
    </xf>
    <xf numFmtId="0" fontId="8" fillId="2" borderId="14" xfId="1" applyFont="1" applyFill="1" applyBorder="1" applyAlignment="1">
      <alignment horizontal="center" vertical="center"/>
    </xf>
    <xf numFmtId="0" fontId="8" fillId="2" borderId="33" xfId="1" applyFont="1" applyFill="1" applyBorder="1" applyAlignment="1">
      <alignment horizontal="center" vertical="center"/>
    </xf>
    <xf numFmtId="0" fontId="8" fillId="0" borderId="25" xfId="1" applyFont="1" applyBorder="1" applyAlignment="1">
      <alignment horizontal="center" vertical="center"/>
    </xf>
    <xf numFmtId="0" fontId="8" fillId="0" borderId="28" xfId="1" applyFont="1" applyBorder="1" applyAlignment="1">
      <alignment horizontal="center" vertical="center"/>
    </xf>
    <xf numFmtId="0" fontId="8" fillId="0" borderId="38" xfId="1" applyFont="1" applyBorder="1" applyAlignment="1">
      <alignment horizontal="center" vertical="center"/>
    </xf>
    <xf numFmtId="0" fontId="8" fillId="0" borderId="45" xfId="1" applyFont="1" applyBorder="1" applyAlignment="1">
      <alignment horizontal="center" vertical="center"/>
    </xf>
    <xf numFmtId="0" fontId="11" fillId="0" borderId="0" xfId="1" applyFont="1" applyAlignment="1">
      <alignment horizontal="center" vertical="center"/>
    </xf>
    <xf numFmtId="4" fontId="11" fillId="0" borderId="0" xfId="1" applyNumberFormat="1" applyFont="1" applyAlignment="1">
      <alignment horizontal="center" vertical="center"/>
    </xf>
    <xf numFmtId="1" fontId="8" fillId="0" borderId="39" xfId="1" applyNumberFormat="1" applyFont="1" applyBorder="1" applyAlignment="1">
      <alignment horizontal="center" vertical="center"/>
    </xf>
    <xf numFmtId="1" fontId="8" fillId="0" borderId="1" xfId="1" applyNumberFormat="1" applyFont="1" applyBorder="1" applyAlignment="1">
      <alignment horizontal="center" vertical="center"/>
    </xf>
    <xf numFmtId="1" fontId="8" fillId="0" borderId="7" xfId="1" applyNumberFormat="1" applyFont="1" applyBorder="1" applyAlignment="1">
      <alignment horizontal="center" vertical="center"/>
    </xf>
    <xf numFmtId="1" fontId="8" fillId="0" borderId="8" xfId="1" applyNumberFormat="1" applyFont="1" applyBorder="1" applyAlignment="1">
      <alignment horizontal="center" vertical="center"/>
    </xf>
    <xf numFmtId="1" fontId="8" fillId="0" borderId="31" xfId="1" applyNumberFormat="1" applyFont="1" applyBorder="1" applyAlignment="1">
      <alignment horizontal="center" vertical="center"/>
    </xf>
    <xf numFmtId="1" fontId="8" fillId="0" borderId="9" xfId="1" applyNumberFormat="1" applyFont="1" applyBorder="1" applyAlignment="1">
      <alignment horizontal="center" vertical="center"/>
    </xf>
    <xf numFmtId="1" fontId="8" fillId="0" borderId="30" xfId="1" applyNumberFormat="1" applyFont="1" applyBorder="1" applyAlignment="1">
      <alignment horizontal="center" vertical="center"/>
    </xf>
    <xf numFmtId="1" fontId="8" fillId="0" borderId="3" xfId="1" applyNumberFormat="1" applyFont="1" applyBorder="1" applyAlignment="1">
      <alignment horizontal="center" vertical="center"/>
    </xf>
    <xf numFmtId="1" fontId="8" fillId="0" borderId="2" xfId="1" applyNumberFormat="1" applyFont="1" applyBorder="1" applyAlignment="1">
      <alignment horizontal="center" vertical="center"/>
    </xf>
    <xf numFmtId="1" fontId="8" fillId="2" borderId="41" xfId="1" applyNumberFormat="1" applyFont="1" applyFill="1" applyBorder="1" applyAlignment="1">
      <alignment horizontal="center" vertical="center"/>
    </xf>
    <xf numFmtId="1" fontId="8" fillId="2" borderId="10" xfId="1" applyNumberFormat="1" applyFont="1" applyFill="1" applyBorder="1" applyAlignment="1">
      <alignment horizontal="center" vertical="center"/>
    </xf>
    <xf numFmtId="1" fontId="8" fillId="2" borderId="4" xfId="1" applyNumberFormat="1" applyFont="1" applyFill="1" applyBorder="1" applyAlignment="1">
      <alignment horizontal="center" vertical="center"/>
    </xf>
    <xf numFmtId="1" fontId="8" fillId="2" borderId="31" xfId="1" applyNumberFormat="1" applyFont="1" applyFill="1" applyBorder="1" applyAlignment="1">
      <alignment horizontal="center" vertical="center"/>
    </xf>
    <xf numFmtId="1" fontId="8" fillId="2" borderId="1" xfId="1" applyNumberFormat="1" applyFont="1" applyFill="1" applyBorder="1" applyAlignment="1">
      <alignment horizontal="center" vertical="center"/>
    </xf>
    <xf numFmtId="1" fontId="8" fillId="2" borderId="9" xfId="1" applyNumberFormat="1" applyFont="1" applyFill="1" applyBorder="1" applyAlignment="1">
      <alignment horizontal="center" vertical="center"/>
    </xf>
    <xf numFmtId="1" fontId="8" fillId="0" borderId="41" xfId="1" applyNumberFormat="1" applyFont="1" applyBorder="1" applyAlignment="1">
      <alignment horizontal="center" vertical="center"/>
    </xf>
    <xf numFmtId="1" fontId="8" fillId="0" borderId="10" xfId="1" applyNumberFormat="1" applyFont="1" applyBorder="1" applyAlignment="1">
      <alignment horizontal="center" vertical="center"/>
    </xf>
    <xf numFmtId="1" fontId="8" fillId="0" borderId="4" xfId="1" applyNumberFormat="1" applyFont="1" applyBorder="1" applyAlignment="1">
      <alignment horizontal="center" vertical="center"/>
    </xf>
    <xf numFmtId="1" fontId="8" fillId="2" borderId="30" xfId="1" applyNumberFormat="1" applyFont="1" applyFill="1" applyBorder="1" applyAlignment="1">
      <alignment horizontal="center" vertical="center"/>
    </xf>
    <xf numFmtId="1" fontId="8" fillId="2" borderId="3" xfId="1" applyNumberFormat="1" applyFont="1" applyFill="1" applyBorder="1" applyAlignment="1">
      <alignment horizontal="center" vertical="center"/>
    </xf>
    <xf numFmtId="1" fontId="8" fillId="2" borderId="2" xfId="1" applyNumberFormat="1" applyFont="1" applyFill="1" applyBorder="1" applyAlignment="1">
      <alignment horizontal="center" vertical="center"/>
    </xf>
    <xf numFmtId="0" fontId="8" fillId="0" borderId="8" xfId="1" applyFont="1" applyBorder="1" applyAlignment="1">
      <alignment horizontal="center" vertical="center"/>
    </xf>
    <xf numFmtId="0" fontId="8" fillId="0" borderId="46" xfId="1" applyFont="1" applyBorder="1" applyAlignment="1">
      <alignment horizontal="center" vertical="center"/>
    </xf>
    <xf numFmtId="0" fontId="8" fillId="0" borderId="4" xfId="1" applyFont="1" applyBorder="1" applyAlignment="1">
      <alignment horizontal="center" vertical="center"/>
    </xf>
    <xf numFmtId="0" fontId="8" fillId="0" borderId="47" xfId="1" applyFont="1" applyBorder="1" applyAlignment="1">
      <alignment horizontal="center" vertical="center"/>
    </xf>
    <xf numFmtId="0" fontId="8" fillId="0" borderId="2" xfId="1" applyFont="1" applyBorder="1" applyAlignment="1">
      <alignment horizontal="center" vertical="center"/>
    </xf>
    <xf numFmtId="0" fontId="8" fillId="0" borderId="48" xfId="1" applyFont="1" applyBorder="1" applyAlignment="1">
      <alignment horizontal="center" vertical="center"/>
    </xf>
    <xf numFmtId="0" fontId="8" fillId="0" borderId="9" xfId="1" applyFont="1" applyBorder="1" applyAlignment="1">
      <alignment horizontal="center" vertical="center"/>
    </xf>
    <xf numFmtId="0" fontId="8" fillId="0" borderId="22" xfId="1" applyFont="1" applyBorder="1" applyAlignment="1">
      <alignment horizontal="center" vertical="center"/>
    </xf>
    <xf numFmtId="0" fontId="8" fillId="0" borderId="34" xfId="1" applyFont="1" applyBorder="1" applyAlignment="1">
      <alignment horizontal="center" vertical="center"/>
    </xf>
    <xf numFmtId="0" fontId="8" fillId="0" borderId="20" xfId="1" applyFont="1" applyBorder="1" applyAlignment="1">
      <alignment horizontal="center" vertical="center"/>
    </xf>
    <xf numFmtId="0" fontId="8" fillId="0" borderId="15" xfId="1" applyFont="1" applyBorder="1" applyAlignment="1">
      <alignment horizontal="center" vertical="center"/>
    </xf>
    <xf numFmtId="0" fontId="14" fillId="0" borderId="1" xfId="8" applyFont="1" applyBorder="1" applyAlignment="1">
      <alignment vertical="center"/>
    </xf>
    <xf numFmtId="3" fontId="14" fillId="0" borderId="1" xfId="8" applyNumberFormat="1" applyFont="1" applyBorder="1" applyAlignment="1">
      <alignment vertical="center"/>
    </xf>
    <xf numFmtId="3" fontId="3" fillId="0" borderId="0" xfId="0" applyNumberFormat="1" applyFont="1" applyBorder="1" applyAlignment="1">
      <alignment vertical="center"/>
    </xf>
    <xf numFmtId="0" fontId="0" fillId="0" borderId="0" xfId="0" applyBorder="1" applyAlignment="1">
      <alignment vertical="center"/>
    </xf>
    <xf numFmtId="3" fontId="8" fillId="0" borderId="1" xfId="8" applyNumberFormat="1" applyFont="1" applyBorder="1" applyAlignment="1">
      <alignment vertical="center"/>
    </xf>
    <xf numFmtId="0" fontId="5" fillId="2" borderId="1" xfId="0" applyFont="1" applyFill="1" applyBorder="1" applyAlignment="1">
      <alignment vertical="center"/>
    </xf>
    <xf numFmtId="0" fontId="15" fillId="0" borderId="1" xfId="0" applyFont="1" applyBorder="1" applyAlignment="1">
      <alignment vertical="center"/>
    </xf>
    <xf numFmtId="0" fontId="15" fillId="0" borderId="0" xfId="0" applyFont="1" applyAlignment="1">
      <alignment vertical="center"/>
    </xf>
    <xf numFmtId="3" fontId="5" fillId="0" borderId="0" xfId="0" applyNumberFormat="1" applyFont="1" applyBorder="1" applyAlignment="1">
      <alignment vertical="center"/>
    </xf>
    <xf numFmtId="0" fontId="8" fillId="0" borderId="0" xfId="0" applyFont="1" applyAlignment="1">
      <alignment vertical="center"/>
    </xf>
    <xf numFmtId="0" fontId="16" fillId="2" borderId="1" xfId="0" applyFont="1" applyFill="1" applyBorder="1" applyAlignment="1">
      <alignment vertical="center"/>
    </xf>
    <xf numFmtId="0" fontId="16" fillId="2" borderId="1" xfId="0" applyFont="1" applyFill="1" applyBorder="1" applyAlignment="1">
      <alignment vertical="center" wrapText="1"/>
    </xf>
    <xf numFmtId="0" fontId="17" fillId="0" borderId="18" xfId="1" applyFont="1" applyBorder="1" applyAlignment="1">
      <alignment vertical="center"/>
    </xf>
    <xf numFmtId="0" fontId="17" fillId="0" borderId="6" xfId="1" applyFont="1" applyBorder="1" applyAlignment="1">
      <alignment vertical="center"/>
    </xf>
    <xf numFmtId="0" fontId="17" fillId="0" borderId="7" xfId="1" applyFont="1" applyBorder="1" applyAlignment="1">
      <alignment horizontal="center" vertical="center"/>
    </xf>
    <xf numFmtId="0" fontId="17" fillId="0" borderId="7" xfId="1" applyFont="1" applyBorder="1" applyAlignment="1">
      <alignment vertical="center"/>
    </xf>
    <xf numFmtId="0" fontId="17" fillId="0" borderId="8" xfId="1" applyFont="1" applyBorder="1" applyAlignment="1">
      <alignment vertical="center"/>
    </xf>
    <xf numFmtId="0" fontId="17" fillId="0" borderId="29" xfId="1" applyFont="1" applyBorder="1" applyAlignment="1">
      <alignment vertical="center"/>
    </xf>
    <xf numFmtId="0" fontId="17" fillId="0" borderId="10" xfId="1" applyFont="1" applyBorder="1" applyAlignment="1">
      <alignment horizontal="center" vertical="center"/>
    </xf>
    <xf numFmtId="0" fontId="17" fillId="0" borderId="10" xfId="1" applyFont="1" applyBorder="1" applyAlignment="1">
      <alignment vertical="center"/>
    </xf>
    <xf numFmtId="0" fontId="17" fillId="0" borderId="9" xfId="1" applyFont="1" applyBorder="1" applyAlignment="1">
      <alignment vertical="center"/>
    </xf>
    <xf numFmtId="0" fontId="17" fillId="0" borderId="1" xfId="1" applyFont="1" applyBorder="1" applyAlignment="1">
      <alignment horizontal="center" vertical="center"/>
    </xf>
    <xf numFmtId="0" fontId="17" fillId="0" borderId="1" xfId="1" applyFont="1" applyBorder="1" applyAlignment="1">
      <alignment vertical="center"/>
    </xf>
    <xf numFmtId="0" fontId="17" fillId="0" borderId="11" xfId="1" applyFont="1" applyBorder="1" applyAlignment="1">
      <alignment horizontal="center" vertical="center"/>
    </xf>
    <xf numFmtId="0" fontId="17" fillId="0" borderId="11" xfId="1" applyFont="1" applyBorder="1" applyAlignment="1">
      <alignment vertical="center"/>
    </xf>
    <xf numFmtId="0" fontId="17" fillId="0" borderId="2" xfId="1" applyFont="1" applyBorder="1" applyAlignment="1">
      <alignment vertical="center"/>
    </xf>
    <xf numFmtId="0" fontId="17" fillId="2" borderId="4" xfId="1" applyFont="1" applyFill="1" applyBorder="1" applyAlignment="1">
      <alignment vertical="center"/>
    </xf>
    <xf numFmtId="0" fontId="17" fillId="2" borderId="9" xfId="1" applyFont="1" applyFill="1" applyBorder="1" applyAlignment="1">
      <alignment vertical="center"/>
    </xf>
    <xf numFmtId="0" fontId="17" fillId="0" borderId="24" xfId="1" applyFont="1" applyBorder="1" applyAlignment="1">
      <alignment vertical="center"/>
    </xf>
    <xf numFmtId="0" fontId="17" fillId="0" borderId="3" xfId="1" applyFont="1" applyBorder="1" applyAlignment="1">
      <alignment horizontal="center" vertical="center"/>
    </xf>
    <xf numFmtId="0" fontId="17" fillId="0" borderId="3" xfId="1" applyFont="1" applyBorder="1" applyAlignment="1">
      <alignment vertical="center"/>
    </xf>
    <xf numFmtId="0" fontId="17" fillId="2" borderId="2" xfId="1" applyFont="1" applyFill="1" applyBorder="1" applyAlignment="1">
      <alignment vertical="center"/>
    </xf>
    <xf numFmtId="0" fontId="17" fillId="0" borderId="12" xfId="1" applyFont="1" applyBorder="1" applyAlignment="1">
      <alignment vertical="center"/>
    </xf>
    <xf numFmtId="0" fontId="17" fillId="0" borderId="49" xfId="1" applyFont="1" applyBorder="1" applyAlignment="1">
      <alignment vertical="center"/>
    </xf>
    <xf numFmtId="0" fontId="17" fillId="8" borderId="40" xfId="1" applyFont="1" applyFill="1" applyBorder="1" applyAlignment="1">
      <alignment vertical="center"/>
    </xf>
    <xf numFmtId="0" fontId="17" fillId="8" borderId="21" xfId="1" applyFont="1" applyFill="1" applyBorder="1" applyAlignment="1">
      <alignment vertical="center"/>
    </xf>
    <xf numFmtId="0" fontId="17" fillId="8" borderId="17" xfId="1" applyFont="1" applyFill="1" applyBorder="1" applyAlignment="1">
      <alignment horizontal="center" vertical="center"/>
    </xf>
    <xf numFmtId="0" fontId="17" fillId="8" borderId="17" xfId="1" applyFont="1" applyFill="1" applyBorder="1" applyAlignment="1">
      <alignment vertical="center"/>
    </xf>
    <xf numFmtId="0" fontId="17" fillId="2" borderId="22" xfId="1" applyFont="1" applyFill="1" applyBorder="1" applyAlignment="1">
      <alignment vertical="center"/>
    </xf>
    <xf numFmtId="0" fontId="17" fillId="0" borderId="4" xfId="1" applyFont="1" applyBorder="1" applyAlignment="1">
      <alignment vertical="center"/>
    </xf>
    <xf numFmtId="0" fontId="17" fillId="0" borderId="8" xfId="1" applyFont="1" applyBorder="1" applyAlignment="1">
      <alignment horizontal="right" vertical="center"/>
    </xf>
    <xf numFmtId="0" fontId="17" fillId="0" borderId="9" xfId="1" applyFont="1" applyBorder="1" applyAlignment="1">
      <alignment horizontal="right" vertical="center"/>
    </xf>
    <xf numFmtId="0" fontId="17" fillId="0" borderId="12" xfId="1" applyFont="1" applyBorder="1" applyAlignment="1">
      <alignment horizontal="right" vertical="center"/>
    </xf>
    <xf numFmtId="0" fontId="17" fillId="0" borderId="39" xfId="1" applyFont="1" applyBorder="1" applyAlignment="1">
      <alignment vertical="center"/>
    </xf>
    <xf numFmtId="0" fontId="17" fillId="0" borderId="5" xfId="1" applyFont="1" applyBorder="1" applyAlignment="1">
      <alignment vertical="center"/>
    </xf>
    <xf numFmtId="0" fontId="17" fillId="0" borderId="16" xfId="1" applyFont="1" applyBorder="1" applyAlignment="1">
      <alignment vertical="center"/>
    </xf>
    <xf numFmtId="0" fontId="17" fillId="0" borderId="40" xfId="1" applyFont="1" applyBorder="1" applyAlignment="1">
      <alignment vertical="center"/>
    </xf>
    <xf numFmtId="0" fontId="17" fillId="0" borderId="17" xfId="1" applyFont="1" applyBorder="1" applyAlignment="1">
      <alignment vertical="center"/>
    </xf>
    <xf numFmtId="0" fontId="17" fillId="0" borderId="17" xfId="1" applyFont="1" applyBorder="1" applyAlignment="1">
      <alignment horizontal="center" vertical="center"/>
    </xf>
    <xf numFmtId="0" fontId="17" fillId="0" borderId="22" xfId="1" applyFont="1" applyBorder="1" applyAlignment="1">
      <alignment vertical="center"/>
    </xf>
    <xf numFmtId="0" fontId="17" fillId="0" borderId="43" xfId="1" applyFont="1" applyBorder="1" applyAlignment="1">
      <alignment vertical="center"/>
    </xf>
    <xf numFmtId="0" fontId="17" fillId="0" borderId="19" xfId="1" applyFont="1" applyBorder="1" applyAlignment="1">
      <alignment vertical="center"/>
    </xf>
    <xf numFmtId="0" fontId="17" fillId="0" borderId="19" xfId="1" applyFont="1" applyBorder="1" applyAlignment="1">
      <alignment horizontal="center" vertical="center"/>
    </xf>
    <xf numFmtId="0" fontId="17" fillId="0" borderId="20" xfId="1" applyFont="1" applyBorder="1" applyAlignment="1">
      <alignment vertical="center"/>
    </xf>
    <xf numFmtId="0" fontId="17" fillId="0" borderId="30" xfId="1" applyFont="1" applyBorder="1" applyAlignment="1">
      <alignment vertical="center"/>
    </xf>
    <xf numFmtId="0" fontId="17" fillId="0" borderId="15" xfId="1" applyFont="1" applyBorder="1" applyAlignment="1">
      <alignment vertical="center"/>
    </xf>
    <xf numFmtId="0" fontId="17" fillId="0" borderId="38" xfId="1" applyFont="1" applyBorder="1" applyAlignment="1">
      <alignment vertical="center"/>
    </xf>
    <xf numFmtId="0" fontId="17" fillId="0" borderId="23" xfId="1" applyFont="1" applyBorder="1" applyAlignment="1">
      <alignment vertical="center"/>
    </xf>
    <xf numFmtId="0" fontId="17" fillId="0" borderId="50" xfId="1" applyFont="1" applyBorder="1" applyAlignment="1">
      <alignment vertical="center"/>
    </xf>
    <xf numFmtId="0" fontId="17" fillId="0" borderId="51" xfId="1" applyFont="1" applyBorder="1" applyAlignment="1">
      <alignment vertical="center"/>
    </xf>
    <xf numFmtId="0" fontId="17" fillId="0" borderId="52" xfId="1" applyFont="1" applyBorder="1" applyAlignment="1">
      <alignment vertical="center"/>
    </xf>
    <xf numFmtId="0" fontId="17" fillId="0" borderId="50" xfId="1" applyFont="1" applyBorder="1" applyAlignment="1">
      <alignment horizontal="left" vertical="center"/>
    </xf>
    <xf numFmtId="0" fontId="9" fillId="3" borderId="3" xfId="1" applyFont="1" applyFill="1" applyBorder="1" applyAlignment="1">
      <alignment horizontal="center" vertical="top"/>
    </xf>
    <xf numFmtId="0" fontId="9" fillId="3" borderId="3" xfId="1" applyFont="1" applyFill="1" applyBorder="1" applyAlignment="1">
      <alignment horizontal="center" vertical="top" wrapText="1"/>
    </xf>
    <xf numFmtId="0" fontId="9" fillId="3" borderId="3" xfId="1" applyFont="1" applyFill="1" applyBorder="1" applyAlignment="1">
      <alignment horizontal="center" vertical="top" textRotation="90" wrapText="1"/>
    </xf>
    <xf numFmtId="0" fontId="17" fillId="0" borderId="53" xfId="1" applyFont="1" applyBorder="1" applyAlignment="1">
      <alignment vertical="center"/>
    </xf>
    <xf numFmtId="0" fontId="9" fillId="0" borderId="27" xfId="1" applyFont="1" applyBorder="1" applyAlignment="1">
      <alignment vertical="center"/>
    </xf>
    <xf numFmtId="0" fontId="9" fillId="0" borderId="16" xfId="1" applyFont="1" applyBorder="1" applyAlignment="1">
      <alignment vertical="center"/>
    </xf>
    <xf numFmtId="0" fontId="9" fillId="8" borderId="16" xfId="1" applyFont="1" applyFill="1" applyBorder="1" applyAlignment="1">
      <alignment horizontal="left" vertical="center"/>
    </xf>
    <xf numFmtId="0" fontId="0" fillId="8" borderId="26" xfId="0" applyFill="1" applyBorder="1"/>
    <xf numFmtId="0" fontId="17" fillId="8" borderId="26" xfId="1" applyFont="1" applyFill="1" applyBorder="1" applyAlignment="1">
      <alignment horizontal="center" vertical="center"/>
    </xf>
    <xf numFmtId="0" fontId="17" fillId="8" borderId="26" xfId="1" applyFont="1" applyFill="1" applyBorder="1" applyAlignment="1">
      <alignment vertical="center"/>
    </xf>
    <xf numFmtId="0" fontId="9" fillId="8" borderId="27" xfId="1" applyFont="1" applyFill="1" applyBorder="1" applyAlignment="1">
      <alignment vertical="center"/>
    </xf>
    <xf numFmtId="17" fontId="9" fillId="3" borderId="3" xfId="1" applyNumberFormat="1" applyFont="1" applyFill="1" applyBorder="1" applyAlignment="1">
      <alignment horizontal="center" vertical="top" wrapText="1"/>
    </xf>
    <xf numFmtId="0" fontId="9" fillId="3" borderId="33" xfId="1" applyFont="1" applyFill="1" applyBorder="1" applyAlignment="1">
      <alignment horizontal="center" vertical="top" wrapText="1"/>
    </xf>
    <xf numFmtId="0" fontId="0" fillId="0" borderId="13" xfId="0" applyBorder="1" applyAlignment="1">
      <alignment horizontal="center" vertical="top" wrapText="1"/>
    </xf>
    <xf numFmtId="0" fontId="17" fillId="0" borderId="18" xfId="1" applyFont="1" applyBorder="1" applyAlignment="1">
      <alignment vertical="center" wrapText="1"/>
    </xf>
    <xf numFmtId="0" fontId="2" fillId="0" borderId="29" xfId="0" applyFont="1" applyBorder="1" applyAlignment="1">
      <alignment vertical="center" wrapText="1"/>
    </xf>
    <xf numFmtId="0" fontId="2" fillId="0" borderId="24" xfId="0" applyFont="1" applyBorder="1" applyAlignment="1">
      <alignment vertical="center" wrapText="1"/>
    </xf>
    <xf numFmtId="0" fontId="8" fillId="0" borderId="34" xfId="1"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8" fillId="0" borderId="0" xfId="1" applyFont="1" applyAlignment="1">
      <alignment horizontal="left" vertical="center" wrapText="1"/>
    </xf>
    <xf numFmtId="0" fontId="8" fillId="0" borderId="16" xfId="1" applyFont="1"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cellXfs>
  <cellStyles count="9">
    <cellStyle name="Excel Built-in Normal" xfId="4" xr:uid="{00000000-0005-0000-0000-000000000000}"/>
    <cellStyle name="Excel Built-in Normal 1" xfId="5" xr:uid="{00000000-0005-0000-0000-000001000000}"/>
    <cellStyle name="Excel Built-in Normal 2" xfId="6" xr:uid="{00000000-0005-0000-0000-000002000000}"/>
    <cellStyle name="Prozent 2" xfId="7" xr:uid="{00000000-0005-0000-0000-000003000000}"/>
    <cellStyle name="Standard" xfId="0" builtinId="0"/>
    <cellStyle name="Standard 2" xfId="1" xr:uid="{00000000-0005-0000-0000-000005000000}"/>
    <cellStyle name="Standard 3" xfId="2" xr:uid="{00000000-0005-0000-0000-000006000000}"/>
    <cellStyle name="Standard 3 2" xfId="3" xr:uid="{00000000-0005-0000-0000-000007000000}"/>
    <cellStyle name="Standard 4" xfId="8" xr:uid="{DEC378EA-3502-456D-BFF5-2FFA628344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2D580-F62F-46FC-855E-CF4A5C467D09}">
  <sheetPr>
    <pageSetUpPr fitToPage="1"/>
  </sheetPr>
  <dimension ref="A1:K161"/>
  <sheetViews>
    <sheetView tabSelected="1" zoomScaleNormal="100" workbookViewId="0">
      <selection activeCell="F9" sqref="F9"/>
    </sheetView>
  </sheetViews>
  <sheetFormatPr baseColWidth="10" defaultColWidth="11.5703125" defaultRowHeight="16.899999999999999" customHeight="1" x14ac:dyDescent="0.2"/>
  <cols>
    <col min="1" max="1" width="6.7109375" style="119" customWidth="1"/>
    <col min="2" max="2" width="19.28515625" style="1" customWidth="1"/>
    <col min="3" max="3" width="14.5703125" style="1" customWidth="1"/>
    <col min="4" max="4" width="2.5703125" style="1" customWidth="1"/>
    <col min="5" max="5" width="7" style="119" customWidth="1"/>
    <col min="6" max="6" width="19.7109375" style="1" customWidth="1"/>
    <col min="7" max="7" width="13.42578125" style="1" customWidth="1"/>
    <col min="8" max="8" width="3.140625" style="1" customWidth="1"/>
    <col min="9" max="9" width="6.7109375" style="119" customWidth="1"/>
    <col min="10" max="10" width="19" style="1" customWidth="1"/>
    <col min="11" max="11" width="15.5703125" style="1" customWidth="1"/>
    <col min="12" max="16384" width="11.5703125" style="1"/>
  </cols>
  <sheetData>
    <row r="1" spans="1:11" ht="32.450000000000003" customHeight="1" x14ac:dyDescent="0.2">
      <c r="A1" s="117" t="s">
        <v>268</v>
      </c>
      <c r="B1" s="122" t="s">
        <v>165</v>
      </c>
      <c r="C1" s="123" t="s">
        <v>269</v>
      </c>
      <c r="E1" s="117" t="s">
        <v>268</v>
      </c>
      <c r="F1" s="122" t="s">
        <v>165</v>
      </c>
      <c r="G1" s="123" t="s">
        <v>269</v>
      </c>
      <c r="I1" s="117" t="s">
        <v>268</v>
      </c>
      <c r="J1" s="122" t="s">
        <v>165</v>
      </c>
      <c r="K1" s="123" t="s">
        <v>269</v>
      </c>
    </row>
    <row r="2" spans="1:11" ht="19.899999999999999" customHeight="1" x14ac:dyDescent="0.2">
      <c r="A2" s="118">
        <v>1</v>
      </c>
      <c r="B2" s="112" t="s">
        <v>164</v>
      </c>
      <c r="C2" s="113">
        <v>21</v>
      </c>
      <c r="E2" s="118">
        <f>A52+1</f>
        <v>52</v>
      </c>
      <c r="F2" s="112" t="s">
        <v>113</v>
      </c>
      <c r="G2" s="113">
        <v>31</v>
      </c>
      <c r="I2" s="118">
        <f>E52+1</f>
        <v>103</v>
      </c>
      <c r="J2" s="112" t="s">
        <v>66</v>
      </c>
      <c r="K2" s="113">
        <v>72</v>
      </c>
    </row>
    <row r="3" spans="1:11" ht="19.899999999999999" customHeight="1" x14ac:dyDescent="0.2">
      <c r="A3" s="118">
        <f>A2+1</f>
        <v>2</v>
      </c>
      <c r="B3" s="112" t="s">
        <v>163</v>
      </c>
      <c r="C3" s="113">
        <v>7</v>
      </c>
      <c r="E3" s="118">
        <f t="shared" ref="E3:E34" si="0">E2+1</f>
        <v>53</v>
      </c>
      <c r="F3" s="112" t="s">
        <v>265</v>
      </c>
      <c r="G3" s="113">
        <v>1</v>
      </c>
      <c r="I3" s="118">
        <f t="shared" ref="I3:I29" si="1">I2+1</f>
        <v>104</v>
      </c>
      <c r="J3" s="112" t="s">
        <v>65</v>
      </c>
      <c r="K3" s="113">
        <v>12</v>
      </c>
    </row>
    <row r="4" spans="1:11" ht="19.899999999999999" customHeight="1" x14ac:dyDescent="0.2">
      <c r="A4" s="118">
        <f t="shared" ref="A4:A51" si="2">A3+1</f>
        <v>3</v>
      </c>
      <c r="B4" s="112" t="s">
        <v>162</v>
      </c>
      <c r="C4" s="113">
        <v>37</v>
      </c>
      <c r="E4" s="118">
        <f t="shared" si="0"/>
        <v>54</v>
      </c>
      <c r="F4" s="112" t="s">
        <v>112</v>
      </c>
      <c r="G4" s="113">
        <v>18</v>
      </c>
      <c r="I4" s="118">
        <f t="shared" si="1"/>
        <v>105</v>
      </c>
      <c r="J4" s="112" t="s">
        <v>64</v>
      </c>
      <c r="K4" s="113">
        <v>15</v>
      </c>
    </row>
    <row r="5" spans="1:11" ht="19.899999999999999" customHeight="1" x14ac:dyDescent="0.2">
      <c r="A5" s="118">
        <f t="shared" si="2"/>
        <v>4</v>
      </c>
      <c r="B5" s="112" t="s">
        <v>161</v>
      </c>
      <c r="C5" s="113">
        <v>34</v>
      </c>
      <c r="E5" s="118">
        <f t="shared" si="0"/>
        <v>55</v>
      </c>
      <c r="F5" s="112" t="s">
        <v>111</v>
      </c>
      <c r="G5" s="113">
        <v>22</v>
      </c>
      <c r="I5" s="118">
        <f t="shared" si="1"/>
        <v>106</v>
      </c>
      <c r="J5" s="112" t="s">
        <v>63</v>
      </c>
      <c r="K5" s="113">
        <v>13</v>
      </c>
    </row>
    <row r="6" spans="1:11" ht="19.899999999999999" customHeight="1" x14ac:dyDescent="0.2">
      <c r="A6" s="118">
        <f t="shared" si="2"/>
        <v>5</v>
      </c>
      <c r="B6" s="112" t="s">
        <v>160</v>
      </c>
      <c r="C6" s="113">
        <v>10</v>
      </c>
      <c r="E6" s="118">
        <f t="shared" si="0"/>
        <v>56</v>
      </c>
      <c r="F6" s="112" t="s">
        <v>110</v>
      </c>
      <c r="G6" s="113">
        <v>21</v>
      </c>
      <c r="I6" s="118">
        <f t="shared" si="1"/>
        <v>107</v>
      </c>
      <c r="J6" s="112" t="s">
        <v>62</v>
      </c>
      <c r="K6" s="113">
        <v>2</v>
      </c>
    </row>
    <row r="7" spans="1:11" ht="19.899999999999999" customHeight="1" x14ac:dyDescent="0.2">
      <c r="A7" s="118">
        <f t="shared" si="2"/>
        <v>6</v>
      </c>
      <c r="B7" s="112" t="s">
        <v>159</v>
      </c>
      <c r="C7" s="113">
        <v>7</v>
      </c>
      <c r="E7" s="118">
        <f t="shared" si="0"/>
        <v>57</v>
      </c>
      <c r="F7" s="112" t="s">
        <v>109</v>
      </c>
      <c r="G7" s="113">
        <v>9</v>
      </c>
      <c r="I7" s="118">
        <f t="shared" si="1"/>
        <v>108</v>
      </c>
      <c r="J7" s="112" t="s">
        <v>61</v>
      </c>
      <c r="K7" s="113">
        <v>30</v>
      </c>
    </row>
    <row r="8" spans="1:11" ht="19.899999999999999" customHeight="1" x14ac:dyDescent="0.2">
      <c r="A8" s="118">
        <f t="shared" si="2"/>
        <v>7</v>
      </c>
      <c r="B8" s="112" t="s">
        <v>158</v>
      </c>
      <c r="C8" s="113">
        <v>65</v>
      </c>
      <c r="E8" s="118">
        <f t="shared" si="0"/>
        <v>58</v>
      </c>
      <c r="F8" s="112" t="s">
        <v>108</v>
      </c>
      <c r="G8" s="113">
        <v>12</v>
      </c>
      <c r="I8" s="118">
        <f t="shared" si="1"/>
        <v>109</v>
      </c>
      <c r="J8" s="112" t="s">
        <v>60</v>
      </c>
      <c r="K8" s="113">
        <v>8</v>
      </c>
    </row>
    <row r="9" spans="1:11" ht="19.899999999999999" customHeight="1" x14ac:dyDescent="0.2">
      <c r="A9" s="118">
        <f t="shared" si="2"/>
        <v>8</v>
      </c>
      <c r="B9" s="112" t="s">
        <v>157</v>
      </c>
      <c r="C9" s="113">
        <v>32</v>
      </c>
      <c r="E9" s="118">
        <f t="shared" si="0"/>
        <v>59</v>
      </c>
      <c r="F9" s="112" t="s">
        <v>107</v>
      </c>
      <c r="G9" s="113">
        <v>13</v>
      </c>
      <c r="I9" s="118">
        <f t="shared" si="1"/>
        <v>110</v>
      </c>
      <c r="J9" s="112" t="s">
        <v>59</v>
      </c>
      <c r="K9" s="113">
        <v>67</v>
      </c>
    </row>
    <row r="10" spans="1:11" ht="19.899999999999999" customHeight="1" x14ac:dyDescent="0.2">
      <c r="A10" s="118">
        <f t="shared" si="2"/>
        <v>9</v>
      </c>
      <c r="B10" s="112" t="s">
        <v>156</v>
      </c>
      <c r="C10" s="113">
        <v>31</v>
      </c>
      <c r="E10" s="118">
        <f t="shared" si="0"/>
        <v>60</v>
      </c>
      <c r="F10" s="112" t="s">
        <v>2</v>
      </c>
      <c r="G10" s="113">
        <v>4</v>
      </c>
      <c r="I10" s="118">
        <f t="shared" si="1"/>
        <v>111</v>
      </c>
      <c r="J10" s="112" t="s">
        <v>58</v>
      </c>
      <c r="K10" s="113">
        <v>66</v>
      </c>
    </row>
    <row r="11" spans="1:11" ht="19.899999999999999" customHeight="1" x14ac:dyDescent="0.2">
      <c r="A11" s="118">
        <f t="shared" si="2"/>
        <v>10</v>
      </c>
      <c r="B11" s="112" t="s">
        <v>155</v>
      </c>
      <c r="C11" s="113">
        <v>70</v>
      </c>
      <c r="E11" s="118">
        <f t="shared" si="0"/>
        <v>61</v>
      </c>
      <c r="F11" s="112" t="s">
        <v>106</v>
      </c>
      <c r="G11" s="113">
        <v>54</v>
      </c>
      <c r="I11" s="118">
        <f t="shared" si="1"/>
        <v>112</v>
      </c>
      <c r="J11" s="112" t="s">
        <v>57</v>
      </c>
      <c r="K11" s="113">
        <v>15</v>
      </c>
    </row>
    <row r="12" spans="1:11" ht="19.899999999999999" customHeight="1" x14ac:dyDescent="0.2">
      <c r="A12" s="118">
        <f t="shared" si="2"/>
        <v>11</v>
      </c>
      <c r="B12" s="112" t="s">
        <v>154</v>
      </c>
      <c r="C12" s="113">
        <v>46</v>
      </c>
      <c r="E12" s="118">
        <f t="shared" si="0"/>
        <v>62</v>
      </c>
      <c r="F12" s="112" t="s">
        <v>105</v>
      </c>
      <c r="G12" s="113">
        <v>8</v>
      </c>
      <c r="I12" s="118">
        <f t="shared" si="1"/>
        <v>113</v>
      </c>
      <c r="J12" s="112" t="s">
        <v>56</v>
      </c>
      <c r="K12" s="113">
        <v>31</v>
      </c>
    </row>
    <row r="13" spans="1:11" ht="19.899999999999999" customHeight="1" x14ac:dyDescent="0.2">
      <c r="A13" s="118">
        <f t="shared" si="2"/>
        <v>12</v>
      </c>
      <c r="B13" s="112" t="s">
        <v>153</v>
      </c>
      <c r="C13" s="113">
        <v>84</v>
      </c>
      <c r="E13" s="118">
        <f t="shared" si="0"/>
        <v>63</v>
      </c>
      <c r="F13" s="112" t="s">
        <v>104</v>
      </c>
      <c r="G13" s="113">
        <v>80</v>
      </c>
      <c r="I13" s="118">
        <f t="shared" si="1"/>
        <v>114</v>
      </c>
      <c r="J13" s="112" t="s">
        <v>55</v>
      </c>
      <c r="K13" s="113">
        <v>54</v>
      </c>
    </row>
    <row r="14" spans="1:11" ht="19.899999999999999" customHeight="1" x14ac:dyDescent="0.2">
      <c r="A14" s="118">
        <f t="shared" si="2"/>
        <v>13</v>
      </c>
      <c r="B14" s="112" t="s">
        <v>152</v>
      </c>
      <c r="C14" s="113">
        <v>10</v>
      </c>
      <c r="E14" s="118">
        <f t="shared" si="0"/>
        <v>64</v>
      </c>
      <c r="F14" s="112" t="s">
        <v>103</v>
      </c>
      <c r="G14" s="113">
        <v>4</v>
      </c>
      <c r="I14" s="118">
        <f t="shared" si="1"/>
        <v>115</v>
      </c>
      <c r="J14" s="112" t="s">
        <v>54</v>
      </c>
      <c r="K14" s="113">
        <v>56</v>
      </c>
    </row>
    <row r="15" spans="1:11" ht="19.899999999999999" customHeight="1" x14ac:dyDescent="0.2">
      <c r="A15" s="118">
        <f t="shared" si="2"/>
        <v>14</v>
      </c>
      <c r="B15" s="112" t="s">
        <v>151</v>
      </c>
      <c r="C15" s="113">
        <v>20</v>
      </c>
      <c r="E15" s="118">
        <f t="shared" si="0"/>
        <v>65</v>
      </c>
      <c r="F15" s="112" t="s">
        <v>102</v>
      </c>
      <c r="G15" s="113">
        <v>23</v>
      </c>
      <c r="I15" s="118">
        <f t="shared" si="1"/>
        <v>116</v>
      </c>
      <c r="J15" s="112" t="s">
        <v>53</v>
      </c>
      <c r="K15" s="113">
        <v>44</v>
      </c>
    </row>
    <row r="16" spans="1:11" ht="19.899999999999999" customHeight="1" x14ac:dyDescent="0.2">
      <c r="A16" s="118">
        <f t="shared" si="2"/>
        <v>15</v>
      </c>
      <c r="B16" s="112" t="s">
        <v>150</v>
      </c>
      <c r="C16" s="113">
        <v>99</v>
      </c>
      <c r="E16" s="118">
        <f t="shared" si="0"/>
        <v>66</v>
      </c>
      <c r="F16" s="112" t="s">
        <v>101</v>
      </c>
      <c r="G16" s="113">
        <v>83</v>
      </c>
      <c r="I16" s="118">
        <f t="shared" si="1"/>
        <v>117</v>
      </c>
      <c r="J16" s="112" t="s">
        <v>52</v>
      </c>
      <c r="K16" s="113">
        <v>46</v>
      </c>
    </row>
    <row r="17" spans="1:11" ht="19.899999999999999" customHeight="1" x14ac:dyDescent="0.2">
      <c r="A17" s="118">
        <f t="shared" si="2"/>
        <v>16</v>
      </c>
      <c r="B17" s="112" t="s">
        <v>149</v>
      </c>
      <c r="C17" s="113">
        <v>36</v>
      </c>
      <c r="E17" s="118">
        <f t="shared" si="0"/>
        <v>67</v>
      </c>
      <c r="F17" s="112" t="s">
        <v>100</v>
      </c>
      <c r="G17" s="113">
        <v>50</v>
      </c>
      <c r="I17" s="118">
        <f t="shared" si="1"/>
        <v>118</v>
      </c>
      <c r="J17" s="112" t="s">
        <v>50</v>
      </c>
      <c r="K17" s="113">
        <v>170</v>
      </c>
    </row>
    <row r="18" spans="1:11" ht="19.899999999999999" customHeight="1" x14ac:dyDescent="0.2">
      <c r="A18" s="118">
        <f t="shared" si="2"/>
        <v>17</v>
      </c>
      <c r="B18" s="112" t="s">
        <v>147</v>
      </c>
      <c r="C18" s="113">
        <v>30</v>
      </c>
      <c r="E18" s="118">
        <f t="shared" si="0"/>
        <v>68</v>
      </c>
      <c r="F18" s="112" t="s">
        <v>99</v>
      </c>
      <c r="G18" s="113">
        <v>48</v>
      </c>
      <c r="I18" s="118">
        <f t="shared" si="1"/>
        <v>119</v>
      </c>
      <c r="J18" s="112" t="s">
        <v>49</v>
      </c>
      <c r="K18" s="113">
        <v>13</v>
      </c>
    </row>
    <row r="19" spans="1:11" ht="19.899999999999999" customHeight="1" x14ac:dyDescent="0.2">
      <c r="A19" s="118">
        <f t="shared" si="2"/>
        <v>18</v>
      </c>
      <c r="B19" s="112" t="s">
        <v>146</v>
      </c>
      <c r="C19" s="113">
        <v>22</v>
      </c>
      <c r="E19" s="118">
        <f t="shared" si="0"/>
        <v>69</v>
      </c>
      <c r="F19" s="112" t="s">
        <v>98</v>
      </c>
      <c r="G19" s="113">
        <v>13</v>
      </c>
      <c r="I19" s="118">
        <f t="shared" si="1"/>
        <v>120</v>
      </c>
      <c r="J19" s="112" t="s">
        <v>6</v>
      </c>
      <c r="K19" s="113">
        <v>3</v>
      </c>
    </row>
    <row r="20" spans="1:11" ht="19.899999999999999" customHeight="1" x14ac:dyDescent="0.2">
      <c r="A20" s="118">
        <f t="shared" si="2"/>
        <v>19</v>
      </c>
      <c r="B20" s="112" t="s">
        <v>145</v>
      </c>
      <c r="C20" s="113">
        <v>46</v>
      </c>
      <c r="E20" s="118">
        <f t="shared" si="0"/>
        <v>70</v>
      </c>
      <c r="F20" s="112" t="s">
        <v>97</v>
      </c>
      <c r="G20" s="113">
        <v>13</v>
      </c>
      <c r="I20" s="118">
        <f t="shared" si="1"/>
        <v>121</v>
      </c>
      <c r="J20" s="112" t="s">
        <v>48</v>
      </c>
      <c r="K20" s="116">
        <v>16</v>
      </c>
    </row>
    <row r="21" spans="1:11" ht="19.899999999999999" customHeight="1" x14ac:dyDescent="0.2">
      <c r="A21" s="118">
        <f t="shared" si="2"/>
        <v>20</v>
      </c>
      <c r="B21" s="112" t="s">
        <v>144</v>
      </c>
      <c r="C21" s="113">
        <v>41</v>
      </c>
      <c r="E21" s="118">
        <f t="shared" si="0"/>
        <v>71</v>
      </c>
      <c r="F21" s="112" t="s">
        <v>96</v>
      </c>
      <c r="G21" s="113">
        <v>17</v>
      </c>
      <c r="I21" s="118">
        <f t="shared" si="1"/>
        <v>122</v>
      </c>
      <c r="J21" s="112" t="s">
        <v>46</v>
      </c>
      <c r="K21" s="116">
        <v>22</v>
      </c>
    </row>
    <row r="22" spans="1:11" ht="19.899999999999999" customHeight="1" x14ac:dyDescent="0.2">
      <c r="A22" s="118">
        <f t="shared" si="2"/>
        <v>21</v>
      </c>
      <c r="B22" s="112" t="s">
        <v>0</v>
      </c>
      <c r="C22" s="113">
        <v>1</v>
      </c>
      <c r="E22" s="118">
        <f t="shared" si="0"/>
        <v>72</v>
      </c>
      <c r="F22" s="112" t="s">
        <v>95</v>
      </c>
      <c r="G22" s="113">
        <v>1</v>
      </c>
      <c r="I22" s="118">
        <f t="shared" si="1"/>
        <v>123</v>
      </c>
      <c r="J22" s="112" t="s">
        <v>4</v>
      </c>
      <c r="K22" s="113">
        <v>82</v>
      </c>
    </row>
    <row r="23" spans="1:11" ht="19.899999999999999" customHeight="1" x14ac:dyDescent="0.2">
      <c r="A23" s="118">
        <f t="shared" si="2"/>
        <v>22</v>
      </c>
      <c r="B23" s="112" t="s">
        <v>143</v>
      </c>
      <c r="C23" s="113">
        <v>57</v>
      </c>
      <c r="E23" s="118">
        <f t="shared" si="0"/>
        <v>73</v>
      </c>
      <c r="F23" s="112" t="s">
        <v>94</v>
      </c>
      <c r="G23" s="113">
        <v>84</v>
      </c>
      <c r="I23" s="118">
        <f t="shared" si="1"/>
        <v>124</v>
      </c>
      <c r="J23" s="112" t="s">
        <v>263</v>
      </c>
      <c r="K23" s="113">
        <v>2</v>
      </c>
    </row>
    <row r="24" spans="1:11" ht="19.899999999999999" customHeight="1" x14ac:dyDescent="0.2">
      <c r="A24" s="118">
        <f t="shared" si="2"/>
        <v>23</v>
      </c>
      <c r="B24" s="112" t="s">
        <v>142</v>
      </c>
      <c r="C24" s="113">
        <v>6</v>
      </c>
      <c r="E24" s="118">
        <f t="shared" si="0"/>
        <v>74</v>
      </c>
      <c r="F24" s="112" t="s">
        <v>93</v>
      </c>
      <c r="G24" s="113">
        <v>32</v>
      </c>
      <c r="I24" s="118">
        <f t="shared" si="1"/>
        <v>125</v>
      </c>
      <c r="J24" s="112" t="s">
        <v>45</v>
      </c>
      <c r="K24" s="113">
        <v>25</v>
      </c>
    </row>
    <row r="25" spans="1:11" ht="19.899999999999999" customHeight="1" x14ac:dyDescent="0.2">
      <c r="A25" s="118">
        <f t="shared" si="2"/>
        <v>24</v>
      </c>
      <c r="B25" s="112" t="s">
        <v>141</v>
      </c>
      <c r="C25" s="113">
        <v>26</v>
      </c>
      <c r="E25" s="118">
        <f t="shared" si="0"/>
        <v>75</v>
      </c>
      <c r="F25" s="112" t="s">
        <v>92</v>
      </c>
      <c r="G25" s="113">
        <v>48</v>
      </c>
      <c r="I25" s="118">
        <f t="shared" si="1"/>
        <v>126</v>
      </c>
      <c r="J25" s="112" t="s">
        <v>44</v>
      </c>
      <c r="K25" s="113">
        <v>148</v>
      </c>
    </row>
    <row r="26" spans="1:11" ht="19.899999999999999" customHeight="1" x14ac:dyDescent="0.2">
      <c r="A26" s="118">
        <f t="shared" si="2"/>
        <v>25</v>
      </c>
      <c r="B26" s="112" t="s">
        <v>140</v>
      </c>
      <c r="C26" s="113">
        <v>25</v>
      </c>
      <c r="E26" s="118">
        <f t="shared" si="0"/>
        <v>76</v>
      </c>
      <c r="F26" s="112" t="s">
        <v>91</v>
      </c>
      <c r="G26" s="113">
        <v>55</v>
      </c>
      <c r="I26" s="118">
        <f t="shared" si="1"/>
        <v>127</v>
      </c>
      <c r="J26" s="112" t="s">
        <v>42</v>
      </c>
      <c r="K26" s="113">
        <v>15</v>
      </c>
    </row>
    <row r="27" spans="1:11" ht="19.899999999999999" customHeight="1" x14ac:dyDescent="0.2">
      <c r="A27" s="118">
        <f t="shared" si="2"/>
        <v>26</v>
      </c>
      <c r="B27" s="112" t="s">
        <v>139</v>
      </c>
      <c r="C27" s="113">
        <v>30</v>
      </c>
      <c r="E27" s="118">
        <f t="shared" si="0"/>
        <v>77</v>
      </c>
      <c r="F27" s="112" t="s">
        <v>90</v>
      </c>
      <c r="G27" s="113">
        <v>1</v>
      </c>
      <c r="I27" s="118">
        <f t="shared" si="1"/>
        <v>128</v>
      </c>
      <c r="J27" s="112" t="s">
        <v>41</v>
      </c>
      <c r="K27" s="113">
        <v>6</v>
      </c>
    </row>
    <row r="28" spans="1:11" ht="19.899999999999999" customHeight="1" x14ac:dyDescent="0.2">
      <c r="A28" s="118">
        <f t="shared" si="2"/>
        <v>27</v>
      </c>
      <c r="B28" s="112" t="s">
        <v>138</v>
      </c>
      <c r="C28" s="113">
        <v>22</v>
      </c>
      <c r="E28" s="118">
        <f t="shared" si="0"/>
        <v>78</v>
      </c>
      <c r="F28" s="112" t="s">
        <v>89</v>
      </c>
      <c r="G28" s="113">
        <v>40</v>
      </c>
      <c r="I28" s="118">
        <f t="shared" si="1"/>
        <v>129</v>
      </c>
      <c r="J28" s="112" t="s">
        <v>40</v>
      </c>
      <c r="K28" s="113">
        <v>67</v>
      </c>
    </row>
    <row r="29" spans="1:11" ht="19.899999999999999" customHeight="1" x14ac:dyDescent="0.2">
      <c r="A29" s="118">
        <f t="shared" si="2"/>
        <v>28</v>
      </c>
      <c r="B29" s="112" t="s">
        <v>137</v>
      </c>
      <c r="C29" s="113">
        <v>90</v>
      </c>
      <c r="E29" s="118">
        <f t="shared" si="0"/>
        <v>79</v>
      </c>
      <c r="F29" s="112" t="s">
        <v>88</v>
      </c>
      <c r="G29" s="113">
        <v>45</v>
      </c>
      <c r="I29" s="118">
        <f t="shared" si="1"/>
        <v>130</v>
      </c>
      <c r="J29" s="112" t="s">
        <v>39</v>
      </c>
      <c r="K29" s="113">
        <v>8</v>
      </c>
    </row>
    <row r="30" spans="1:11" ht="19.899999999999999" customHeight="1" x14ac:dyDescent="0.2">
      <c r="A30" s="118">
        <f t="shared" si="2"/>
        <v>29</v>
      </c>
      <c r="B30" s="112" t="s">
        <v>136</v>
      </c>
      <c r="C30" s="113">
        <v>43</v>
      </c>
      <c r="E30" s="118">
        <f t="shared" si="0"/>
        <v>80</v>
      </c>
      <c r="F30" s="112" t="s">
        <v>87</v>
      </c>
      <c r="G30" s="113">
        <v>44</v>
      </c>
      <c r="I30" s="118">
        <f t="shared" ref="I30:I51" si="3">I29+1</f>
        <v>131</v>
      </c>
      <c r="J30" s="112" t="s">
        <v>38</v>
      </c>
      <c r="K30" s="113">
        <v>5</v>
      </c>
    </row>
    <row r="31" spans="1:11" ht="19.899999999999999" customHeight="1" x14ac:dyDescent="0.2">
      <c r="A31" s="118">
        <f t="shared" si="2"/>
        <v>30</v>
      </c>
      <c r="B31" s="112" t="s">
        <v>135</v>
      </c>
      <c r="C31" s="113">
        <v>30</v>
      </c>
      <c r="E31" s="118">
        <f t="shared" si="0"/>
        <v>81</v>
      </c>
      <c r="F31" s="112" t="s">
        <v>86</v>
      </c>
      <c r="G31" s="113">
        <v>9</v>
      </c>
      <c r="I31" s="118">
        <f t="shared" si="3"/>
        <v>132</v>
      </c>
      <c r="J31" s="112" t="s">
        <v>37</v>
      </c>
      <c r="K31" s="113">
        <v>65</v>
      </c>
    </row>
    <row r="32" spans="1:11" ht="19.899999999999999" customHeight="1" x14ac:dyDescent="0.2">
      <c r="A32" s="118">
        <f t="shared" si="2"/>
        <v>31</v>
      </c>
      <c r="B32" s="112" t="s">
        <v>134</v>
      </c>
      <c r="C32" s="113">
        <v>93</v>
      </c>
      <c r="E32" s="118">
        <f t="shared" si="0"/>
        <v>82</v>
      </c>
      <c r="F32" s="112" t="s">
        <v>85</v>
      </c>
      <c r="G32" s="113">
        <v>28</v>
      </c>
      <c r="I32" s="118">
        <f t="shared" si="3"/>
        <v>133</v>
      </c>
      <c r="J32" s="112" t="s">
        <v>35</v>
      </c>
      <c r="K32" s="113">
        <v>25</v>
      </c>
    </row>
    <row r="33" spans="1:11" ht="19.899999999999999" customHeight="1" x14ac:dyDescent="0.2">
      <c r="A33" s="118">
        <f t="shared" si="2"/>
        <v>32</v>
      </c>
      <c r="B33" s="112" t="s">
        <v>133</v>
      </c>
      <c r="C33" s="113">
        <v>47</v>
      </c>
      <c r="E33" s="118">
        <f t="shared" si="0"/>
        <v>83</v>
      </c>
      <c r="F33" s="112" t="s">
        <v>84</v>
      </c>
      <c r="G33" s="113">
        <v>6</v>
      </c>
      <c r="I33" s="118">
        <f t="shared" si="3"/>
        <v>134</v>
      </c>
      <c r="J33" s="112" t="s">
        <v>34</v>
      </c>
      <c r="K33" s="113">
        <v>3</v>
      </c>
    </row>
    <row r="34" spans="1:11" ht="19.899999999999999" customHeight="1" x14ac:dyDescent="0.2">
      <c r="A34" s="118">
        <f t="shared" si="2"/>
        <v>33</v>
      </c>
      <c r="B34" s="112" t="s">
        <v>1</v>
      </c>
      <c r="C34" s="113">
        <v>89</v>
      </c>
      <c r="E34" s="118">
        <f t="shared" si="0"/>
        <v>84</v>
      </c>
      <c r="F34" s="112" t="s">
        <v>83</v>
      </c>
      <c r="G34" s="113">
        <v>35</v>
      </c>
      <c r="I34" s="118">
        <f t="shared" si="3"/>
        <v>135</v>
      </c>
      <c r="J34" s="112" t="s">
        <v>33</v>
      </c>
      <c r="K34" s="113">
        <v>52</v>
      </c>
    </row>
    <row r="35" spans="1:11" ht="19.899999999999999" customHeight="1" x14ac:dyDescent="0.2">
      <c r="A35" s="118">
        <f t="shared" si="2"/>
        <v>34</v>
      </c>
      <c r="B35" s="112" t="s">
        <v>132</v>
      </c>
      <c r="C35" s="113">
        <v>5</v>
      </c>
      <c r="E35" s="118">
        <f t="shared" ref="E35:E52" si="4">E34+1</f>
        <v>85</v>
      </c>
      <c r="F35" s="112" t="s">
        <v>82</v>
      </c>
      <c r="G35" s="113">
        <v>14</v>
      </c>
      <c r="I35" s="118">
        <f t="shared" si="3"/>
        <v>136</v>
      </c>
      <c r="J35" s="112" t="s">
        <v>32</v>
      </c>
      <c r="K35" s="113">
        <v>42</v>
      </c>
    </row>
    <row r="36" spans="1:11" ht="19.899999999999999" customHeight="1" x14ac:dyDescent="0.2">
      <c r="A36" s="118">
        <f t="shared" si="2"/>
        <v>35</v>
      </c>
      <c r="B36" s="112" t="s">
        <v>131</v>
      </c>
      <c r="C36" s="113">
        <v>80</v>
      </c>
      <c r="E36" s="118">
        <f t="shared" si="4"/>
        <v>86</v>
      </c>
      <c r="F36" s="112" t="s">
        <v>80</v>
      </c>
      <c r="G36" s="113">
        <v>25</v>
      </c>
      <c r="I36" s="118">
        <f t="shared" si="3"/>
        <v>137</v>
      </c>
      <c r="J36" s="112" t="s">
        <v>31</v>
      </c>
      <c r="K36" s="113">
        <v>159</v>
      </c>
    </row>
    <row r="37" spans="1:11" ht="19.899999999999999" customHeight="1" x14ac:dyDescent="0.2">
      <c r="A37" s="118">
        <f t="shared" si="2"/>
        <v>36</v>
      </c>
      <c r="B37" s="112" t="s">
        <v>130</v>
      </c>
      <c r="C37" s="113">
        <v>25</v>
      </c>
      <c r="E37" s="118">
        <f t="shared" si="4"/>
        <v>87</v>
      </c>
      <c r="F37" s="112" t="s">
        <v>79</v>
      </c>
      <c r="G37" s="113">
        <v>24</v>
      </c>
      <c r="I37" s="118">
        <f t="shared" si="3"/>
        <v>138</v>
      </c>
      <c r="J37" s="112" t="s">
        <v>30</v>
      </c>
      <c r="K37" s="113">
        <v>85</v>
      </c>
    </row>
    <row r="38" spans="1:11" ht="19.899999999999999" customHeight="1" x14ac:dyDescent="0.2">
      <c r="A38" s="118">
        <f t="shared" si="2"/>
        <v>37</v>
      </c>
      <c r="B38" s="112" t="s">
        <v>129</v>
      </c>
      <c r="C38" s="113">
        <v>76</v>
      </c>
      <c r="E38" s="118">
        <f t="shared" si="4"/>
        <v>88</v>
      </c>
      <c r="F38" s="112" t="s">
        <v>3</v>
      </c>
      <c r="G38" s="113">
        <v>26</v>
      </c>
      <c r="I38" s="118">
        <f t="shared" si="3"/>
        <v>139</v>
      </c>
      <c r="J38" s="112" t="s">
        <v>29</v>
      </c>
      <c r="K38" s="113">
        <v>61</v>
      </c>
    </row>
    <row r="39" spans="1:11" ht="19.899999999999999" customHeight="1" x14ac:dyDescent="0.2">
      <c r="A39" s="118">
        <f t="shared" si="2"/>
        <v>38</v>
      </c>
      <c r="B39" s="112" t="s">
        <v>128</v>
      </c>
      <c r="C39" s="113">
        <v>52</v>
      </c>
      <c r="E39" s="118">
        <f t="shared" si="4"/>
        <v>89</v>
      </c>
      <c r="F39" s="112" t="s">
        <v>78</v>
      </c>
      <c r="G39" s="113">
        <v>11</v>
      </c>
      <c r="I39" s="118">
        <f t="shared" si="3"/>
        <v>140</v>
      </c>
      <c r="J39" s="112" t="s">
        <v>28</v>
      </c>
      <c r="K39" s="113">
        <v>39</v>
      </c>
    </row>
    <row r="40" spans="1:11" ht="19.899999999999999" customHeight="1" x14ac:dyDescent="0.2">
      <c r="A40" s="118">
        <f t="shared" si="2"/>
        <v>39</v>
      </c>
      <c r="B40" s="112" t="s">
        <v>127</v>
      </c>
      <c r="C40" s="113">
        <v>69</v>
      </c>
      <c r="E40" s="118">
        <f t="shared" si="4"/>
        <v>90</v>
      </c>
      <c r="F40" s="112" t="s">
        <v>77</v>
      </c>
      <c r="G40" s="113">
        <v>24</v>
      </c>
      <c r="I40" s="118">
        <f t="shared" si="3"/>
        <v>141</v>
      </c>
      <c r="J40" s="112" t="s">
        <v>27</v>
      </c>
      <c r="K40" s="113">
        <v>19</v>
      </c>
    </row>
    <row r="41" spans="1:11" ht="19.899999999999999" customHeight="1" x14ac:dyDescent="0.2">
      <c r="A41" s="118">
        <f t="shared" si="2"/>
        <v>40</v>
      </c>
      <c r="B41" s="112" t="s">
        <v>126</v>
      </c>
      <c r="C41" s="113">
        <v>5</v>
      </c>
      <c r="E41" s="118">
        <f t="shared" si="4"/>
        <v>91</v>
      </c>
      <c r="F41" s="112" t="s">
        <v>76</v>
      </c>
      <c r="G41" s="113">
        <v>26</v>
      </c>
      <c r="I41" s="118">
        <f t="shared" si="3"/>
        <v>142</v>
      </c>
      <c r="J41" s="112" t="s">
        <v>26</v>
      </c>
      <c r="K41" s="113">
        <v>25</v>
      </c>
    </row>
    <row r="42" spans="1:11" ht="19.899999999999999" customHeight="1" x14ac:dyDescent="0.2">
      <c r="A42" s="118">
        <f t="shared" si="2"/>
        <v>41</v>
      </c>
      <c r="B42" s="112" t="s">
        <v>125</v>
      </c>
      <c r="C42" s="113">
        <v>99</v>
      </c>
      <c r="E42" s="118">
        <f t="shared" si="4"/>
        <v>92</v>
      </c>
      <c r="F42" s="112" t="s">
        <v>75</v>
      </c>
      <c r="G42" s="113">
        <v>4</v>
      </c>
      <c r="I42" s="118">
        <f t="shared" si="3"/>
        <v>143</v>
      </c>
      <c r="J42" s="112" t="s">
        <v>25</v>
      </c>
      <c r="K42" s="113">
        <v>42</v>
      </c>
    </row>
    <row r="43" spans="1:11" ht="19.899999999999999" customHeight="1" x14ac:dyDescent="0.2">
      <c r="A43" s="118">
        <f t="shared" si="2"/>
        <v>42</v>
      </c>
      <c r="B43" s="112" t="s">
        <v>124</v>
      </c>
      <c r="C43" s="113">
        <v>31</v>
      </c>
      <c r="E43" s="118">
        <f t="shared" si="4"/>
        <v>93</v>
      </c>
      <c r="F43" s="112" t="s">
        <v>74</v>
      </c>
      <c r="G43" s="113">
        <v>29</v>
      </c>
      <c r="I43" s="118">
        <f t="shared" si="3"/>
        <v>144</v>
      </c>
      <c r="J43" s="112" t="s">
        <v>267</v>
      </c>
      <c r="K43" s="113">
        <v>34</v>
      </c>
    </row>
    <row r="44" spans="1:11" ht="19.899999999999999" customHeight="1" x14ac:dyDescent="0.2">
      <c r="A44" s="118">
        <f t="shared" si="2"/>
        <v>43</v>
      </c>
      <c r="B44" s="112" t="s">
        <v>123</v>
      </c>
      <c r="C44" s="113">
        <v>8</v>
      </c>
      <c r="E44" s="118">
        <f t="shared" si="4"/>
        <v>94</v>
      </c>
      <c r="F44" s="112" t="s">
        <v>73</v>
      </c>
      <c r="G44" s="113">
        <v>78</v>
      </c>
      <c r="I44" s="118">
        <f t="shared" si="3"/>
        <v>145</v>
      </c>
      <c r="J44" s="112" t="s">
        <v>23</v>
      </c>
      <c r="K44" s="113">
        <v>25</v>
      </c>
    </row>
    <row r="45" spans="1:11" ht="19.899999999999999" customHeight="1" x14ac:dyDescent="0.2">
      <c r="A45" s="118">
        <f t="shared" si="2"/>
        <v>44</v>
      </c>
      <c r="B45" s="112" t="s">
        <v>122</v>
      </c>
      <c r="C45" s="113">
        <v>142</v>
      </c>
      <c r="E45" s="118">
        <f t="shared" si="4"/>
        <v>95</v>
      </c>
      <c r="F45" s="112" t="s">
        <v>72</v>
      </c>
      <c r="G45" s="113">
        <v>9</v>
      </c>
      <c r="I45" s="118">
        <f t="shared" si="3"/>
        <v>146</v>
      </c>
      <c r="J45" s="112" t="s">
        <v>22</v>
      </c>
      <c r="K45" s="113">
        <v>61</v>
      </c>
    </row>
    <row r="46" spans="1:11" ht="19.899999999999999" customHeight="1" x14ac:dyDescent="0.2">
      <c r="A46" s="118">
        <f t="shared" si="2"/>
        <v>45</v>
      </c>
      <c r="B46" s="112" t="s">
        <v>121</v>
      </c>
      <c r="C46" s="113">
        <v>27</v>
      </c>
      <c r="E46" s="118">
        <f t="shared" si="4"/>
        <v>96</v>
      </c>
      <c r="F46" s="112" t="s">
        <v>71</v>
      </c>
      <c r="G46" s="113">
        <v>2</v>
      </c>
      <c r="I46" s="118">
        <f t="shared" si="3"/>
        <v>147</v>
      </c>
      <c r="J46" s="112" t="s">
        <v>20</v>
      </c>
      <c r="K46" s="113">
        <v>42</v>
      </c>
    </row>
    <row r="47" spans="1:11" ht="19.899999999999999" customHeight="1" x14ac:dyDescent="0.2">
      <c r="A47" s="118">
        <f t="shared" si="2"/>
        <v>46</v>
      </c>
      <c r="B47" s="112" t="s">
        <v>120</v>
      </c>
      <c r="C47" s="113">
        <v>46</v>
      </c>
      <c r="E47" s="118">
        <f t="shared" si="4"/>
        <v>97</v>
      </c>
      <c r="F47" s="112" t="s">
        <v>70</v>
      </c>
      <c r="G47" s="113">
        <v>1</v>
      </c>
      <c r="I47" s="118">
        <f t="shared" si="3"/>
        <v>148</v>
      </c>
      <c r="J47" s="112" t="s">
        <v>19</v>
      </c>
      <c r="K47" s="113">
        <v>41</v>
      </c>
    </row>
    <row r="48" spans="1:11" ht="19.899999999999999" customHeight="1" x14ac:dyDescent="0.2">
      <c r="A48" s="118">
        <f t="shared" si="2"/>
        <v>47</v>
      </c>
      <c r="B48" s="112" t="s">
        <v>119</v>
      </c>
      <c r="C48" s="113">
        <v>5</v>
      </c>
      <c r="E48" s="118">
        <f t="shared" si="4"/>
        <v>98</v>
      </c>
      <c r="F48" s="112" t="s">
        <v>69</v>
      </c>
      <c r="G48" s="113">
        <v>14</v>
      </c>
      <c r="I48" s="118">
        <f t="shared" si="3"/>
        <v>149</v>
      </c>
      <c r="J48" s="112" t="s">
        <v>17</v>
      </c>
      <c r="K48" s="113">
        <v>57</v>
      </c>
    </row>
    <row r="49" spans="1:11" ht="19.899999999999999" customHeight="1" x14ac:dyDescent="0.2">
      <c r="A49" s="118">
        <f t="shared" si="2"/>
        <v>48</v>
      </c>
      <c r="B49" s="112" t="s">
        <v>117</v>
      </c>
      <c r="C49" s="113">
        <v>69</v>
      </c>
      <c r="E49" s="118">
        <f t="shared" si="4"/>
        <v>99</v>
      </c>
      <c r="F49" s="112" t="s">
        <v>266</v>
      </c>
      <c r="G49" s="113">
        <v>25</v>
      </c>
      <c r="I49" s="118">
        <f t="shared" si="3"/>
        <v>150</v>
      </c>
      <c r="J49" s="112" t="s">
        <v>13</v>
      </c>
      <c r="K49" s="113">
        <v>113</v>
      </c>
    </row>
    <row r="50" spans="1:11" ht="19.899999999999999" customHeight="1" x14ac:dyDescent="0.2">
      <c r="A50" s="118">
        <f t="shared" si="2"/>
        <v>49</v>
      </c>
      <c r="B50" s="112" t="s">
        <v>116</v>
      </c>
      <c r="C50" s="113">
        <v>16</v>
      </c>
      <c r="E50" s="118">
        <f t="shared" si="4"/>
        <v>100</v>
      </c>
      <c r="F50" s="112" t="s">
        <v>68</v>
      </c>
      <c r="G50" s="113">
        <v>31</v>
      </c>
      <c r="I50" s="118">
        <f t="shared" si="3"/>
        <v>151</v>
      </c>
      <c r="J50" s="112" t="s">
        <v>12</v>
      </c>
      <c r="K50" s="113">
        <v>47</v>
      </c>
    </row>
    <row r="51" spans="1:11" ht="19.899999999999999" customHeight="1" x14ac:dyDescent="0.2">
      <c r="A51" s="118">
        <f t="shared" si="2"/>
        <v>50</v>
      </c>
      <c r="B51" s="112" t="s">
        <v>115</v>
      </c>
      <c r="C51" s="113">
        <v>27</v>
      </c>
      <c r="E51" s="118">
        <f t="shared" si="4"/>
        <v>101</v>
      </c>
      <c r="F51" s="112" t="s">
        <v>5</v>
      </c>
      <c r="G51" s="113">
        <v>7</v>
      </c>
      <c r="I51" s="118">
        <f t="shared" si="3"/>
        <v>152</v>
      </c>
      <c r="J51" s="112" t="s">
        <v>9</v>
      </c>
      <c r="K51" s="113">
        <v>94</v>
      </c>
    </row>
    <row r="52" spans="1:11" ht="19.899999999999999" customHeight="1" x14ac:dyDescent="0.2">
      <c r="A52" s="118">
        <f>A51+1</f>
        <v>51</v>
      </c>
      <c r="B52" s="112" t="s">
        <v>114</v>
      </c>
      <c r="C52" s="113">
        <v>17</v>
      </c>
      <c r="E52" s="118">
        <f t="shared" si="4"/>
        <v>102</v>
      </c>
      <c r="F52" s="112" t="s">
        <v>67</v>
      </c>
      <c r="G52" s="113">
        <v>36</v>
      </c>
      <c r="I52" s="120"/>
      <c r="J52" s="115"/>
      <c r="K52" s="114"/>
    </row>
    <row r="53" spans="1:11" ht="19.899999999999999" customHeight="1" x14ac:dyDescent="0.2"/>
    <row r="54" spans="1:11" ht="19.899999999999999" customHeight="1" x14ac:dyDescent="0.2">
      <c r="A54" s="121" t="s">
        <v>270</v>
      </c>
    </row>
    <row r="55" spans="1:11" ht="19.899999999999999" customHeight="1" x14ac:dyDescent="0.2"/>
    <row r="56" spans="1:11" ht="19.899999999999999" customHeight="1" x14ac:dyDescent="0.2"/>
    <row r="57" spans="1:11" ht="19.899999999999999" customHeight="1" x14ac:dyDescent="0.2"/>
    <row r="58" spans="1:11" ht="19.899999999999999" customHeight="1" x14ac:dyDescent="0.2"/>
    <row r="59" spans="1:11" ht="19.899999999999999" customHeight="1" x14ac:dyDescent="0.2"/>
    <row r="60" spans="1:11" ht="19.899999999999999" customHeight="1" x14ac:dyDescent="0.2"/>
    <row r="61" spans="1:11" ht="19.899999999999999" customHeight="1" x14ac:dyDescent="0.2"/>
    <row r="62" spans="1:11" ht="19.899999999999999" customHeight="1" x14ac:dyDescent="0.2"/>
    <row r="63" spans="1:11" ht="19.899999999999999" customHeight="1" x14ac:dyDescent="0.2"/>
    <row r="64" spans="1:11" ht="19.899999999999999" customHeight="1" x14ac:dyDescent="0.2"/>
    <row r="65" ht="19.899999999999999" customHeight="1" x14ac:dyDescent="0.2"/>
    <row r="66" ht="19.899999999999999" customHeight="1" x14ac:dyDescent="0.2"/>
    <row r="67" ht="19.899999999999999" customHeight="1" x14ac:dyDescent="0.2"/>
    <row r="68" ht="19.899999999999999" customHeight="1" x14ac:dyDescent="0.2"/>
    <row r="69" ht="19.899999999999999" customHeight="1" x14ac:dyDescent="0.2"/>
    <row r="70" ht="19.899999999999999" customHeight="1" x14ac:dyDescent="0.2"/>
    <row r="71" ht="19.899999999999999" customHeight="1" x14ac:dyDescent="0.2"/>
    <row r="72" ht="19.899999999999999" customHeight="1" x14ac:dyDescent="0.2"/>
    <row r="73" ht="19.899999999999999" customHeight="1" x14ac:dyDescent="0.2"/>
    <row r="74" ht="19.899999999999999" customHeight="1" x14ac:dyDescent="0.2"/>
    <row r="75" ht="19.899999999999999" customHeight="1" x14ac:dyDescent="0.2"/>
    <row r="76" ht="19.899999999999999" customHeight="1" x14ac:dyDescent="0.2"/>
    <row r="77" ht="19.899999999999999" customHeight="1" x14ac:dyDescent="0.2"/>
    <row r="78" ht="19.899999999999999" customHeight="1" x14ac:dyDescent="0.2"/>
    <row r="79" ht="19.899999999999999" customHeight="1" x14ac:dyDescent="0.2"/>
    <row r="80" ht="19.899999999999999" customHeight="1" x14ac:dyDescent="0.2"/>
    <row r="81" ht="19.899999999999999" customHeight="1" x14ac:dyDescent="0.2"/>
    <row r="82" ht="19.899999999999999" customHeight="1" x14ac:dyDescent="0.2"/>
    <row r="83" ht="19.899999999999999" customHeight="1" x14ac:dyDescent="0.2"/>
    <row r="84" ht="19.899999999999999" customHeight="1" x14ac:dyDescent="0.2"/>
    <row r="85" ht="19.899999999999999" customHeight="1" x14ac:dyDescent="0.2"/>
    <row r="86" ht="19.899999999999999" customHeight="1" x14ac:dyDescent="0.2"/>
    <row r="87" ht="19.899999999999999" customHeight="1" x14ac:dyDescent="0.2"/>
    <row r="88" ht="19.899999999999999" customHeight="1" x14ac:dyDescent="0.2"/>
    <row r="89" ht="19.899999999999999" customHeight="1" x14ac:dyDescent="0.2"/>
    <row r="90" ht="19.899999999999999" customHeight="1" x14ac:dyDescent="0.2"/>
    <row r="91" ht="19.899999999999999" customHeight="1" x14ac:dyDescent="0.2"/>
    <row r="92" ht="19.899999999999999" customHeight="1" x14ac:dyDescent="0.2"/>
    <row r="93" ht="19.899999999999999" customHeight="1" x14ac:dyDescent="0.2"/>
    <row r="94" ht="19.899999999999999" customHeight="1" x14ac:dyDescent="0.2"/>
    <row r="95" ht="19.899999999999999" customHeight="1" x14ac:dyDescent="0.2"/>
    <row r="96" ht="19.899999999999999" customHeight="1" x14ac:dyDescent="0.2"/>
    <row r="97" ht="19.899999999999999" customHeight="1" x14ac:dyDescent="0.2"/>
    <row r="98" ht="19.899999999999999" customHeight="1" x14ac:dyDescent="0.2"/>
    <row r="99" ht="19.899999999999999" customHeight="1" x14ac:dyDescent="0.2"/>
    <row r="100" ht="19.899999999999999" customHeight="1" x14ac:dyDescent="0.2"/>
    <row r="101" ht="19.899999999999999" customHeight="1" x14ac:dyDescent="0.2"/>
    <row r="102" ht="19.899999999999999" customHeight="1" x14ac:dyDescent="0.2"/>
    <row r="103" ht="19.899999999999999" customHeight="1" x14ac:dyDescent="0.2"/>
    <row r="104" ht="19.899999999999999" customHeight="1" x14ac:dyDescent="0.2"/>
    <row r="105" ht="19.899999999999999" customHeight="1" x14ac:dyDescent="0.2"/>
    <row r="106" ht="19.899999999999999" customHeight="1" x14ac:dyDescent="0.2"/>
    <row r="107" ht="19.899999999999999" customHeight="1" x14ac:dyDescent="0.2"/>
    <row r="108" ht="19.899999999999999" customHeight="1" x14ac:dyDescent="0.2"/>
    <row r="109" ht="19.899999999999999" customHeight="1" x14ac:dyDescent="0.2"/>
    <row r="110" ht="19.899999999999999" customHeight="1" x14ac:dyDescent="0.2"/>
    <row r="111" ht="19.899999999999999" customHeight="1" x14ac:dyDescent="0.2"/>
    <row r="112" ht="19.899999999999999" customHeight="1" x14ac:dyDescent="0.2"/>
    <row r="113" ht="19.899999999999999" customHeight="1" x14ac:dyDescent="0.2"/>
    <row r="114" ht="19.899999999999999" customHeight="1" x14ac:dyDescent="0.2"/>
    <row r="115" ht="19.899999999999999" customHeight="1" x14ac:dyDescent="0.2"/>
    <row r="116" ht="19.899999999999999" customHeight="1" x14ac:dyDescent="0.2"/>
    <row r="117" ht="19.899999999999999" customHeight="1" x14ac:dyDescent="0.2"/>
    <row r="118" ht="19.899999999999999" customHeight="1" x14ac:dyDescent="0.2"/>
    <row r="119" ht="19.899999999999999" customHeight="1" x14ac:dyDescent="0.2"/>
    <row r="120" ht="19.899999999999999" customHeight="1" x14ac:dyDescent="0.2"/>
    <row r="121" ht="19.899999999999999" customHeight="1" x14ac:dyDescent="0.2"/>
    <row r="122" ht="19.899999999999999" customHeight="1" x14ac:dyDescent="0.2"/>
    <row r="123" ht="19.899999999999999" customHeight="1" x14ac:dyDescent="0.2"/>
    <row r="124" ht="19.899999999999999" customHeight="1" x14ac:dyDescent="0.2"/>
    <row r="125" ht="19.899999999999999" customHeight="1" x14ac:dyDescent="0.2"/>
    <row r="126" ht="19.899999999999999" customHeight="1" x14ac:dyDescent="0.2"/>
    <row r="127" ht="19.899999999999999" customHeight="1" x14ac:dyDescent="0.2"/>
    <row r="128" ht="19.899999999999999" customHeight="1" x14ac:dyDescent="0.2"/>
    <row r="129" ht="19.899999999999999" customHeight="1" x14ac:dyDescent="0.2"/>
    <row r="130" ht="19.899999999999999" customHeight="1" x14ac:dyDescent="0.2"/>
    <row r="131" ht="19.899999999999999" customHeight="1" x14ac:dyDescent="0.2"/>
    <row r="132" ht="19.899999999999999" customHeight="1" x14ac:dyDescent="0.2"/>
    <row r="133" ht="19.899999999999999" customHeight="1" x14ac:dyDescent="0.2"/>
    <row r="134" ht="19.899999999999999" customHeight="1" x14ac:dyDescent="0.2"/>
    <row r="135" ht="19.899999999999999" customHeight="1" x14ac:dyDescent="0.2"/>
    <row r="136" ht="19.899999999999999" customHeight="1" x14ac:dyDescent="0.2"/>
    <row r="137" ht="19.899999999999999" customHeight="1" x14ac:dyDescent="0.2"/>
    <row r="138" ht="19.899999999999999" customHeight="1" x14ac:dyDescent="0.2"/>
    <row r="139" ht="19.899999999999999" customHeight="1" x14ac:dyDescent="0.2"/>
    <row r="140" ht="19.899999999999999" customHeight="1" x14ac:dyDescent="0.2"/>
    <row r="141" ht="19.899999999999999" customHeight="1" x14ac:dyDescent="0.2"/>
    <row r="142" ht="19.899999999999999" customHeight="1" x14ac:dyDescent="0.2"/>
    <row r="143" ht="19.899999999999999" customHeight="1" x14ac:dyDescent="0.2"/>
    <row r="144" ht="19.899999999999999" customHeight="1" x14ac:dyDescent="0.2"/>
    <row r="145" ht="19.899999999999999" customHeight="1" x14ac:dyDescent="0.2"/>
    <row r="146" ht="19.899999999999999" customHeight="1" x14ac:dyDescent="0.2"/>
    <row r="147" ht="19.899999999999999" customHeight="1" x14ac:dyDescent="0.2"/>
    <row r="148" ht="19.899999999999999" customHeight="1" x14ac:dyDescent="0.2"/>
    <row r="149" ht="19.899999999999999" customHeight="1" x14ac:dyDescent="0.2"/>
    <row r="150" ht="19.899999999999999" customHeight="1" x14ac:dyDescent="0.2"/>
    <row r="151" ht="19.899999999999999" customHeight="1" x14ac:dyDescent="0.2"/>
    <row r="152" ht="19.899999999999999" customHeight="1" x14ac:dyDescent="0.2"/>
    <row r="153" ht="19.899999999999999" customHeight="1" x14ac:dyDescent="0.2"/>
    <row r="154" ht="19.899999999999999" customHeight="1" x14ac:dyDescent="0.2"/>
    <row r="155" ht="19.899999999999999" customHeight="1" x14ac:dyDescent="0.2"/>
    <row r="156" ht="19.899999999999999" customHeight="1" x14ac:dyDescent="0.2"/>
    <row r="157" ht="19.899999999999999" customHeight="1" x14ac:dyDescent="0.2"/>
    <row r="158" ht="19.899999999999999" customHeight="1" x14ac:dyDescent="0.2"/>
    <row r="159" ht="19.899999999999999" customHeight="1" x14ac:dyDescent="0.2"/>
    <row r="160" ht="19.899999999999999" customHeight="1" x14ac:dyDescent="0.2"/>
    <row r="161" ht="19.899999999999999" customHeight="1" x14ac:dyDescent="0.2"/>
  </sheetData>
  <pageMargins left="1.4960629921259843" right="0.19685039370078741" top="1.1811023622047245" bottom="0.59055118110236227" header="0.31496062992125984" footer="0.31496062992125984"/>
  <pageSetup paperSize="9" scale="65" orientation="portrait" r:id="rId1"/>
  <headerFooter>
    <oddHeader>&amp;L&amp;14&amp;A&amp;C
&amp;R&amp;G</oddHeader>
    <oddFooter>&amp;RSeite&amp;P/Seite&amp;N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599FC-B68D-477F-B502-32D416EE5B3E}">
  <dimension ref="A1:K74"/>
  <sheetViews>
    <sheetView topLeftCell="C9" workbookViewId="0">
      <selection activeCell="K72" sqref="K72"/>
    </sheetView>
  </sheetViews>
  <sheetFormatPr baseColWidth="10" defaultRowHeight="12.75" x14ac:dyDescent="0.2"/>
  <cols>
    <col min="1" max="1" width="5.5703125" hidden="1" customWidth="1"/>
    <col min="2" max="2" width="16" customWidth="1"/>
    <col min="3" max="3" width="13" customWidth="1"/>
    <col min="4" max="4" width="8.140625" customWidth="1"/>
    <col min="5" max="5" width="14" customWidth="1"/>
    <col min="6" max="6" width="22.42578125" customWidth="1"/>
    <col min="7" max="10" width="0" hidden="1" customWidth="1"/>
    <col min="11" max="11" width="14.7109375" customWidth="1"/>
  </cols>
  <sheetData>
    <row r="1" spans="1:11" ht="30.75" customHeight="1" thickBot="1" x14ac:dyDescent="0.25">
      <c r="A1" s="2"/>
      <c r="B1" s="174" t="s">
        <v>166</v>
      </c>
      <c r="C1" s="175" t="s">
        <v>165</v>
      </c>
      <c r="D1" s="175" t="s">
        <v>274</v>
      </c>
      <c r="E1" s="186" t="s">
        <v>273</v>
      </c>
      <c r="F1" s="187"/>
      <c r="G1" s="176" t="s">
        <v>168</v>
      </c>
      <c r="H1" s="176" t="s">
        <v>169</v>
      </c>
      <c r="I1" s="176" t="s">
        <v>170</v>
      </c>
      <c r="J1" s="176" t="s">
        <v>171</v>
      </c>
      <c r="K1" s="175" t="s">
        <v>271</v>
      </c>
    </row>
    <row r="2" spans="1:11" ht="16.5" customHeight="1" x14ac:dyDescent="0.2">
      <c r="A2" s="4">
        <v>1</v>
      </c>
      <c r="B2" s="124" t="s">
        <v>16</v>
      </c>
      <c r="C2" s="162" t="s">
        <v>0</v>
      </c>
      <c r="D2" s="169">
        <v>1</v>
      </c>
      <c r="E2" s="126" t="s">
        <v>174</v>
      </c>
      <c r="F2" s="127" t="s">
        <v>175</v>
      </c>
      <c r="G2" s="126"/>
      <c r="H2" s="126"/>
      <c r="I2" s="126">
        <v>1</v>
      </c>
      <c r="J2" s="127" t="s">
        <v>176</v>
      </c>
      <c r="K2" s="128">
        <v>6</v>
      </c>
    </row>
    <row r="3" spans="1:11" ht="16.5" customHeight="1" x14ac:dyDescent="0.2">
      <c r="A3" s="7">
        <f>A2+1</f>
        <v>2</v>
      </c>
      <c r="B3" s="129"/>
      <c r="C3" s="170"/>
      <c r="D3" s="145">
        <f>D2+1</f>
        <v>2</v>
      </c>
      <c r="E3" s="130" t="s">
        <v>177</v>
      </c>
      <c r="F3" s="131" t="s">
        <v>178</v>
      </c>
      <c r="G3" s="130"/>
      <c r="H3" s="130"/>
      <c r="I3" s="130">
        <v>1</v>
      </c>
      <c r="J3" s="131"/>
      <c r="K3" s="132">
        <v>4</v>
      </c>
    </row>
    <row r="4" spans="1:11" ht="16.5" customHeight="1" x14ac:dyDescent="0.2">
      <c r="A4" s="7">
        <f t="shared" ref="A4:A68" si="0">A3+1</f>
        <v>3</v>
      </c>
      <c r="B4" s="129"/>
      <c r="C4" s="170"/>
      <c r="D4" s="145">
        <f t="shared" ref="D4:D11" si="1">D3+1</f>
        <v>3</v>
      </c>
      <c r="E4" s="133" t="s">
        <v>179</v>
      </c>
      <c r="F4" s="134" t="s">
        <v>180</v>
      </c>
      <c r="G4" s="133"/>
      <c r="H4" s="133"/>
      <c r="I4" s="133">
        <v>1</v>
      </c>
      <c r="J4" s="134"/>
      <c r="K4" s="132">
        <v>6</v>
      </c>
    </row>
    <row r="5" spans="1:11" ht="16.5" customHeight="1" x14ac:dyDescent="0.2">
      <c r="A5" s="7">
        <f t="shared" si="0"/>
        <v>4</v>
      </c>
      <c r="B5" s="129"/>
      <c r="C5" s="170"/>
      <c r="D5" s="145">
        <f t="shared" si="1"/>
        <v>4</v>
      </c>
      <c r="E5" s="133" t="s">
        <v>181</v>
      </c>
      <c r="F5" s="134" t="s">
        <v>182</v>
      </c>
      <c r="G5" s="133"/>
      <c r="H5" s="133"/>
      <c r="I5" s="133">
        <v>1</v>
      </c>
      <c r="J5" s="134"/>
      <c r="K5" s="132">
        <v>1</v>
      </c>
    </row>
    <row r="6" spans="1:11" ht="16.5" customHeight="1" x14ac:dyDescent="0.2">
      <c r="A6" s="7">
        <f t="shared" si="0"/>
        <v>5</v>
      </c>
      <c r="B6" s="129"/>
      <c r="C6" s="170"/>
      <c r="D6" s="145">
        <f t="shared" si="1"/>
        <v>5</v>
      </c>
      <c r="E6" s="133" t="s">
        <v>183</v>
      </c>
      <c r="F6" s="134" t="s">
        <v>184</v>
      </c>
      <c r="G6" s="133"/>
      <c r="H6" s="133"/>
      <c r="I6" s="133">
        <v>1</v>
      </c>
      <c r="J6" s="134"/>
      <c r="K6" s="132">
        <v>3</v>
      </c>
    </row>
    <row r="7" spans="1:11" ht="16.5" customHeight="1" x14ac:dyDescent="0.2">
      <c r="A7" s="7">
        <f t="shared" si="0"/>
        <v>6</v>
      </c>
      <c r="B7" s="129"/>
      <c r="C7" s="170"/>
      <c r="D7" s="145">
        <f t="shared" si="1"/>
        <v>6</v>
      </c>
      <c r="E7" s="133" t="s">
        <v>185</v>
      </c>
      <c r="F7" s="134" t="s">
        <v>186</v>
      </c>
      <c r="G7" s="133"/>
      <c r="H7" s="133"/>
      <c r="I7" s="133">
        <v>1</v>
      </c>
      <c r="J7" s="134"/>
      <c r="K7" s="132">
        <v>1</v>
      </c>
    </row>
    <row r="8" spans="1:11" ht="16.5" customHeight="1" x14ac:dyDescent="0.2">
      <c r="A8" s="7">
        <f t="shared" si="0"/>
        <v>7</v>
      </c>
      <c r="B8" s="129"/>
      <c r="C8" s="170"/>
      <c r="D8" s="145">
        <f t="shared" si="1"/>
        <v>7</v>
      </c>
      <c r="E8" s="133" t="s">
        <v>187</v>
      </c>
      <c r="F8" s="134" t="s">
        <v>188</v>
      </c>
      <c r="G8" s="133"/>
      <c r="H8" s="133"/>
      <c r="I8" s="133">
        <v>1</v>
      </c>
      <c r="J8" s="134"/>
      <c r="K8" s="132">
        <v>1</v>
      </c>
    </row>
    <row r="9" spans="1:11" ht="16.5" customHeight="1" x14ac:dyDescent="0.2">
      <c r="A9" s="7">
        <f t="shared" si="0"/>
        <v>8</v>
      </c>
      <c r="B9" s="129"/>
      <c r="C9" s="170"/>
      <c r="D9" s="145">
        <f t="shared" si="1"/>
        <v>8</v>
      </c>
      <c r="E9" s="133" t="s">
        <v>189</v>
      </c>
      <c r="F9" s="134" t="s">
        <v>190</v>
      </c>
      <c r="G9" s="133"/>
      <c r="H9" s="133"/>
      <c r="I9" s="133">
        <v>1</v>
      </c>
      <c r="J9" s="134"/>
      <c r="K9" s="132">
        <v>1</v>
      </c>
    </row>
    <row r="10" spans="1:11" ht="16.5" customHeight="1" x14ac:dyDescent="0.2">
      <c r="A10" s="7">
        <f t="shared" si="0"/>
        <v>9</v>
      </c>
      <c r="B10" s="129"/>
      <c r="C10" s="170"/>
      <c r="D10" s="145">
        <f t="shared" si="1"/>
        <v>9</v>
      </c>
      <c r="E10" s="133" t="s">
        <v>191</v>
      </c>
      <c r="F10" s="134" t="s">
        <v>192</v>
      </c>
      <c r="G10" s="133"/>
      <c r="H10" s="133"/>
      <c r="I10" s="133">
        <v>1</v>
      </c>
      <c r="J10" s="134"/>
      <c r="K10" s="132">
        <v>1</v>
      </c>
    </row>
    <row r="11" spans="1:11" ht="16.5" customHeight="1" thickBot="1" x14ac:dyDescent="0.25">
      <c r="A11" s="7">
        <f t="shared" si="0"/>
        <v>10</v>
      </c>
      <c r="B11" s="129"/>
      <c r="C11" s="171"/>
      <c r="D11" s="172">
        <f t="shared" si="1"/>
        <v>10</v>
      </c>
      <c r="E11" s="135" t="s">
        <v>193</v>
      </c>
      <c r="F11" s="136" t="s">
        <v>194</v>
      </c>
      <c r="G11" s="135"/>
      <c r="H11" s="135"/>
      <c r="I11" s="135">
        <v>1</v>
      </c>
      <c r="J11" s="136"/>
      <c r="K11" s="137">
        <v>3</v>
      </c>
    </row>
    <row r="12" spans="1:11" ht="16.5" customHeight="1" x14ac:dyDescent="0.2">
      <c r="A12" s="7">
        <f t="shared" si="0"/>
        <v>11</v>
      </c>
      <c r="B12" s="129"/>
      <c r="C12" s="162" t="s">
        <v>130</v>
      </c>
      <c r="D12" s="163">
        <v>1</v>
      </c>
      <c r="E12" s="126" t="s">
        <v>174</v>
      </c>
      <c r="F12" s="127" t="s">
        <v>195</v>
      </c>
      <c r="G12" s="126"/>
      <c r="H12" s="126"/>
      <c r="I12" s="126">
        <v>1</v>
      </c>
      <c r="J12" s="127"/>
      <c r="K12" s="138"/>
    </row>
    <row r="13" spans="1:11" ht="16.5" customHeight="1" x14ac:dyDescent="0.2">
      <c r="A13" s="7">
        <f t="shared" si="0"/>
        <v>12</v>
      </c>
      <c r="B13" s="129"/>
      <c r="C13" s="170"/>
      <c r="D13" s="177">
        <f>D12+1</f>
        <v>2</v>
      </c>
      <c r="E13" s="133" t="s">
        <v>177</v>
      </c>
      <c r="F13" s="134" t="s">
        <v>196</v>
      </c>
      <c r="G13" s="130"/>
      <c r="H13" s="130"/>
      <c r="I13" s="130">
        <v>1</v>
      </c>
      <c r="J13" s="131"/>
      <c r="K13" s="132">
        <v>6</v>
      </c>
    </row>
    <row r="14" spans="1:11" ht="16.5" customHeight="1" x14ac:dyDescent="0.2">
      <c r="A14" s="7">
        <f t="shared" si="0"/>
        <v>13</v>
      </c>
      <c r="B14" s="129"/>
      <c r="C14" s="170"/>
      <c r="D14" s="177">
        <f t="shared" ref="D14:D22" si="2">D13+1</f>
        <v>3</v>
      </c>
      <c r="E14" s="133" t="s">
        <v>179</v>
      </c>
      <c r="F14" s="134" t="s">
        <v>197</v>
      </c>
      <c r="G14" s="133"/>
      <c r="H14" s="133"/>
      <c r="I14" s="133">
        <v>1</v>
      </c>
      <c r="J14" s="134"/>
      <c r="K14" s="139"/>
    </row>
    <row r="15" spans="1:11" ht="16.5" customHeight="1" x14ac:dyDescent="0.2">
      <c r="A15" s="7">
        <f t="shared" si="0"/>
        <v>14</v>
      </c>
      <c r="B15" s="129"/>
      <c r="C15" s="170"/>
      <c r="D15" s="177">
        <f t="shared" si="2"/>
        <v>4</v>
      </c>
      <c r="E15" s="133" t="s">
        <v>181</v>
      </c>
      <c r="F15" s="134" t="s">
        <v>198</v>
      </c>
      <c r="G15" s="130"/>
      <c r="H15" s="130"/>
      <c r="I15" s="130">
        <v>1</v>
      </c>
      <c r="J15" s="131"/>
      <c r="K15" s="132">
        <v>3</v>
      </c>
    </row>
    <row r="16" spans="1:11" ht="16.5" customHeight="1" x14ac:dyDescent="0.2">
      <c r="A16" s="7">
        <f t="shared" si="0"/>
        <v>15</v>
      </c>
      <c r="B16" s="129"/>
      <c r="C16" s="170"/>
      <c r="D16" s="177">
        <f t="shared" si="2"/>
        <v>5</v>
      </c>
      <c r="E16" s="133" t="s">
        <v>183</v>
      </c>
      <c r="F16" s="134" t="s">
        <v>199</v>
      </c>
      <c r="G16" s="133"/>
      <c r="H16" s="133"/>
      <c r="I16" s="133">
        <v>1</v>
      </c>
      <c r="J16" s="134"/>
      <c r="K16" s="132">
        <v>3</v>
      </c>
    </row>
    <row r="17" spans="1:11" ht="16.5" customHeight="1" x14ac:dyDescent="0.2">
      <c r="A17" s="7">
        <f t="shared" si="0"/>
        <v>16</v>
      </c>
      <c r="B17" s="129"/>
      <c r="C17" s="170"/>
      <c r="D17" s="177">
        <f t="shared" si="2"/>
        <v>6</v>
      </c>
      <c r="E17" s="133" t="s">
        <v>185</v>
      </c>
      <c r="F17" s="134" t="s">
        <v>200</v>
      </c>
      <c r="G17" s="133"/>
      <c r="H17" s="133"/>
      <c r="I17" s="133">
        <v>1</v>
      </c>
      <c r="J17" s="134"/>
      <c r="K17" s="132">
        <v>3</v>
      </c>
    </row>
    <row r="18" spans="1:11" ht="16.5" customHeight="1" x14ac:dyDescent="0.2">
      <c r="A18" s="7">
        <f t="shared" si="0"/>
        <v>17</v>
      </c>
      <c r="B18" s="129"/>
      <c r="C18" s="170"/>
      <c r="D18" s="177">
        <f t="shared" si="2"/>
        <v>7</v>
      </c>
      <c r="E18" s="133" t="s">
        <v>187</v>
      </c>
      <c r="F18" s="134" t="s">
        <v>201</v>
      </c>
      <c r="G18" s="133"/>
      <c r="H18" s="133"/>
      <c r="I18" s="133">
        <v>1</v>
      </c>
      <c r="J18" s="134"/>
      <c r="K18" s="132">
        <v>3</v>
      </c>
    </row>
    <row r="19" spans="1:11" ht="16.5" customHeight="1" x14ac:dyDescent="0.2">
      <c r="A19" s="7">
        <f t="shared" si="0"/>
        <v>18</v>
      </c>
      <c r="B19" s="129"/>
      <c r="C19" s="170"/>
      <c r="D19" s="177">
        <f t="shared" si="2"/>
        <v>8</v>
      </c>
      <c r="E19" s="133" t="s">
        <v>189</v>
      </c>
      <c r="F19" s="134" t="s">
        <v>202</v>
      </c>
      <c r="G19" s="133"/>
      <c r="H19" s="133"/>
      <c r="I19" s="133">
        <v>1</v>
      </c>
      <c r="J19" s="134"/>
      <c r="K19" s="132">
        <v>1</v>
      </c>
    </row>
    <row r="20" spans="1:11" ht="16.5" customHeight="1" x14ac:dyDescent="0.2">
      <c r="A20" s="7">
        <f t="shared" si="0"/>
        <v>19</v>
      </c>
      <c r="B20" s="129"/>
      <c r="C20" s="170"/>
      <c r="D20" s="177">
        <f t="shared" si="2"/>
        <v>9</v>
      </c>
      <c r="E20" s="133" t="s">
        <v>191</v>
      </c>
      <c r="F20" s="134" t="s">
        <v>203</v>
      </c>
      <c r="G20" s="133"/>
      <c r="H20" s="133"/>
      <c r="I20" s="133">
        <v>1</v>
      </c>
      <c r="J20" s="134"/>
      <c r="K20" s="132">
        <v>1</v>
      </c>
    </row>
    <row r="21" spans="1:11" ht="16.5" customHeight="1" x14ac:dyDescent="0.2">
      <c r="A21" s="7"/>
      <c r="B21" s="129"/>
      <c r="C21" s="170"/>
      <c r="D21" s="177">
        <f t="shared" si="2"/>
        <v>10</v>
      </c>
      <c r="E21" s="133" t="s">
        <v>193</v>
      </c>
      <c r="F21" s="134" t="s">
        <v>204</v>
      </c>
      <c r="G21" s="133"/>
      <c r="H21" s="133"/>
      <c r="I21" s="133">
        <v>1</v>
      </c>
      <c r="J21" s="134"/>
      <c r="K21" s="132">
        <v>1</v>
      </c>
    </row>
    <row r="22" spans="1:11" ht="16.5" customHeight="1" thickBot="1" x14ac:dyDescent="0.25">
      <c r="A22" s="7">
        <f>A20+1</f>
        <v>20</v>
      </c>
      <c r="B22" s="140"/>
      <c r="C22" s="171"/>
      <c r="D22" s="177">
        <f t="shared" si="2"/>
        <v>11</v>
      </c>
      <c r="E22" s="141" t="s">
        <v>275</v>
      </c>
      <c r="F22" s="142" t="s">
        <v>276</v>
      </c>
      <c r="G22" s="141"/>
      <c r="H22" s="141"/>
      <c r="I22" s="141">
        <v>1</v>
      </c>
      <c r="J22" s="142"/>
      <c r="K22" s="143"/>
    </row>
    <row r="23" spans="1:11" ht="16.5" customHeight="1" x14ac:dyDescent="0.2">
      <c r="A23" s="7">
        <f t="shared" si="0"/>
        <v>21</v>
      </c>
      <c r="B23" s="188" t="s">
        <v>233</v>
      </c>
      <c r="C23" s="162" t="s">
        <v>1</v>
      </c>
      <c r="D23" s="169">
        <v>1</v>
      </c>
      <c r="E23" s="126" t="s">
        <v>174</v>
      </c>
      <c r="F23" s="127" t="s">
        <v>234</v>
      </c>
      <c r="G23" s="126">
        <v>1</v>
      </c>
      <c r="H23" s="126"/>
      <c r="I23" s="126"/>
      <c r="J23" s="127"/>
      <c r="K23" s="128">
        <v>3</v>
      </c>
    </row>
    <row r="24" spans="1:11" ht="16.5" customHeight="1" x14ac:dyDescent="0.2">
      <c r="A24" s="7">
        <f t="shared" si="0"/>
        <v>22</v>
      </c>
      <c r="B24" s="189"/>
      <c r="C24" s="170"/>
      <c r="D24" s="145">
        <f>D23+1</f>
        <v>2</v>
      </c>
      <c r="E24" s="133" t="s">
        <v>177</v>
      </c>
      <c r="F24" s="134" t="s">
        <v>199</v>
      </c>
      <c r="G24" s="133">
        <v>1</v>
      </c>
      <c r="H24" s="133"/>
      <c r="I24" s="133"/>
      <c r="J24" s="134"/>
      <c r="K24" s="132">
        <v>2</v>
      </c>
    </row>
    <row r="25" spans="1:11" ht="16.5" customHeight="1" x14ac:dyDescent="0.2">
      <c r="A25" s="7">
        <f t="shared" si="0"/>
        <v>23</v>
      </c>
      <c r="B25" s="189"/>
      <c r="C25" s="170"/>
      <c r="D25" s="145">
        <f t="shared" ref="D25:D27" si="3">D24+1</f>
        <v>3</v>
      </c>
      <c r="E25" s="133" t="s">
        <v>179</v>
      </c>
      <c r="F25" s="134" t="s">
        <v>235</v>
      </c>
      <c r="G25" s="133">
        <v>1</v>
      </c>
      <c r="H25" s="133"/>
      <c r="I25" s="133"/>
      <c r="J25" s="134"/>
      <c r="K25" s="132">
        <v>1</v>
      </c>
    </row>
    <row r="26" spans="1:11" ht="16.5" customHeight="1" x14ac:dyDescent="0.2">
      <c r="A26" s="7">
        <f t="shared" si="0"/>
        <v>24</v>
      </c>
      <c r="B26" s="189"/>
      <c r="C26" s="170"/>
      <c r="D26" s="145">
        <f t="shared" si="3"/>
        <v>4</v>
      </c>
      <c r="E26" s="133" t="s">
        <v>181</v>
      </c>
      <c r="F26" s="134" t="s">
        <v>207</v>
      </c>
      <c r="G26" s="133">
        <v>1</v>
      </c>
      <c r="H26" s="133"/>
      <c r="I26" s="133"/>
      <c r="J26" s="134"/>
      <c r="K26" s="132">
        <v>2</v>
      </c>
    </row>
    <row r="27" spans="1:11" ht="16.5" customHeight="1" thickBot="1" x14ac:dyDescent="0.25">
      <c r="A27" s="7">
        <f t="shared" si="0"/>
        <v>25</v>
      </c>
      <c r="B27" s="190"/>
      <c r="C27" s="171"/>
      <c r="D27" s="172">
        <f t="shared" si="3"/>
        <v>5</v>
      </c>
      <c r="E27" s="141" t="s">
        <v>183</v>
      </c>
      <c r="F27" s="142" t="s">
        <v>236</v>
      </c>
      <c r="G27" s="141">
        <v>1</v>
      </c>
      <c r="H27" s="141"/>
      <c r="I27" s="141"/>
      <c r="J27" s="142" t="s">
        <v>237</v>
      </c>
      <c r="K27" s="137">
        <v>2</v>
      </c>
    </row>
    <row r="28" spans="1:11" ht="18" customHeight="1" x14ac:dyDescent="0.2">
      <c r="A28" s="7">
        <f t="shared" si="0"/>
        <v>26</v>
      </c>
      <c r="B28" s="188" t="s">
        <v>240</v>
      </c>
      <c r="C28" s="162" t="s">
        <v>2</v>
      </c>
      <c r="D28" s="169">
        <v>1</v>
      </c>
      <c r="E28" s="126" t="s">
        <v>174</v>
      </c>
      <c r="F28" s="127" t="s">
        <v>241</v>
      </c>
      <c r="G28" s="126">
        <v>1</v>
      </c>
      <c r="H28" s="126"/>
      <c r="I28" s="126"/>
      <c r="J28" s="127"/>
      <c r="K28" s="128">
        <v>4</v>
      </c>
    </row>
    <row r="29" spans="1:11" ht="18" customHeight="1" x14ac:dyDescent="0.2">
      <c r="A29" s="7">
        <f t="shared" si="0"/>
        <v>27</v>
      </c>
      <c r="B29" s="189"/>
      <c r="C29" s="170"/>
      <c r="D29" s="145">
        <f>D28+1</f>
        <v>2</v>
      </c>
      <c r="E29" s="133" t="s">
        <v>177</v>
      </c>
      <c r="F29" s="134" t="s">
        <v>242</v>
      </c>
      <c r="G29" s="133">
        <v>1</v>
      </c>
      <c r="H29" s="133"/>
      <c r="I29" s="133"/>
      <c r="J29" s="134"/>
      <c r="K29" s="132">
        <v>2</v>
      </c>
    </row>
    <row r="30" spans="1:11" ht="18" customHeight="1" x14ac:dyDescent="0.2">
      <c r="A30" s="7">
        <f t="shared" si="0"/>
        <v>28</v>
      </c>
      <c r="B30" s="189"/>
      <c r="C30" s="173"/>
      <c r="D30" s="145">
        <f t="shared" ref="D30:D32" si="4">D29+1</f>
        <v>3</v>
      </c>
      <c r="E30" s="133" t="s">
        <v>179</v>
      </c>
      <c r="F30" s="134" t="s">
        <v>243</v>
      </c>
      <c r="G30" s="133">
        <v>1</v>
      </c>
      <c r="H30" s="133"/>
      <c r="I30" s="133"/>
      <c r="J30" s="134"/>
      <c r="K30" s="132">
        <v>2</v>
      </c>
    </row>
    <row r="31" spans="1:11" ht="18" customHeight="1" x14ac:dyDescent="0.2">
      <c r="A31" s="7">
        <f t="shared" si="0"/>
        <v>29</v>
      </c>
      <c r="B31" s="189"/>
      <c r="C31" s="173"/>
      <c r="D31" s="145">
        <f t="shared" si="4"/>
        <v>4</v>
      </c>
      <c r="E31" s="133" t="s">
        <v>181</v>
      </c>
      <c r="F31" s="134" t="s">
        <v>196</v>
      </c>
      <c r="G31" s="133">
        <v>1</v>
      </c>
      <c r="H31" s="133"/>
      <c r="I31" s="133"/>
      <c r="J31" s="134"/>
      <c r="K31" s="132">
        <v>2</v>
      </c>
    </row>
    <row r="32" spans="1:11" ht="18" customHeight="1" thickBot="1" x14ac:dyDescent="0.25">
      <c r="A32" s="7">
        <f t="shared" si="0"/>
        <v>30</v>
      </c>
      <c r="B32" s="190"/>
      <c r="C32" s="171"/>
      <c r="D32" s="172">
        <f t="shared" si="4"/>
        <v>5</v>
      </c>
      <c r="E32" s="141" t="s">
        <v>183</v>
      </c>
      <c r="F32" s="142" t="s">
        <v>244</v>
      </c>
      <c r="G32" s="141">
        <v>1</v>
      </c>
      <c r="H32" s="141"/>
      <c r="I32" s="141"/>
      <c r="J32" s="142"/>
      <c r="K32" s="143"/>
    </row>
    <row r="33" spans="1:11" ht="16.5" customHeight="1" x14ac:dyDescent="0.2">
      <c r="A33" s="7">
        <f t="shared" si="0"/>
        <v>31</v>
      </c>
      <c r="B33" s="188" t="s">
        <v>246</v>
      </c>
      <c r="C33" s="162" t="s">
        <v>3</v>
      </c>
      <c r="D33" s="169">
        <v>1</v>
      </c>
      <c r="E33" s="126" t="s">
        <v>174</v>
      </c>
      <c r="F33" s="127" t="s">
        <v>209</v>
      </c>
      <c r="G33" s="126">
        <v>1</v>
      </c>
      <c r="H33" s="126"/>
      <c r="I33" s="126"/>
      <c r="J33" s="127"/>
      <c r="K33" s="128">
        <v>3</v>
      </c>
    </row>
    <row r="34" spans="1:11" ht="16.5" customHeight="1" thickBot="1" x14ac:dyDescent="0.25">
      <c r="A34" s="7">
        <f t="shared" si="0"/>
        <v>32</v>
      </c>
      <c r="B34" s="189"/>
      <c r="C34" s="171"/>
      <c r="D34" s="172">
        <f>D33+1</f>
        <v>2</v>
      </c>
      <c r="E34" s="135" t="s">
        <v>177</v>
      </c>
      <c r="F34" s="136" t="s">
        <v>247</v>
      </c>
      <c r="G34" s="135">
        <v>1</v>
      </c>
      <c r="H34" s="135"/>
      <c r="I34" s="135"/>
      <c r="J34" s="136"/>
      <c r="K34" s="144">
        <v>1</v>
      </c>
    </row>
    <row r="35" spans="1:11" ht="16.5" customHeight="1" x14ac:dyDescent="0.2">
      <c r="A35" s="7">
        <f t="shared" si="0"/>
        <v>33</v>
      </c>
      <c r="B35" s="189"/>
      <c r="C35" s="162" t="s">
        <v>36</v>
      </c>
      <c r="D35" s="169">
        <v>1</v>
      </c>
      <c r="E35" s="126" t="s">
        <v>174</v>
      </c>
      <c r="F35" s="127" t="s">
        <v>248</v>
      </c>
      <c r="G35" s="126">
        <v>1</v>
      </c>
      <c r="H35" s="126"/>
      <c r="I35" s="126"/>
      <c r="J35" s="127"/>
      <c r="K35" s="128">
        <v>0</v>
      </c>
    </row>
    <row r="36" spans="1:11" ht="16.5" customHeight="1" x14ac:dyDescent="0.2">
      <c r="A36" s="7">
        <f t="shared" si="0"/>
        <v>34</v>
      </c>
      <c r="B36" s="189"/>
      <c r="C36" s="170"/>
      <c r="D36" s="145">
        <f>D35+1</f>
        <v>2</v>
      </c>
      <c r="E36" s="133" t="s">
        <v>177</v>
      </c>
      <c r="F36" s="134" t="s">
        <v>249</v>
      </c>
      <c r="G36" s="133">
        <v>1</v>
      </c>
      <c r="H36" s="133"/>
      <c r="I36" s="133"/>
      <c r="J36" s="134"/>
      <c r="K36" s="132">
        <v>2</v>
      </c>
    </row>
    <row r="37" spans="1:11" ht="16.5" customHeight="1" thickBot="1" x14ac:dyDescent="0.25">
      <c r="A37" s="7">
        <f t="shared" si="0"/>
        <v>35</v>
      </c>
      <c r="B37" s="189"/>
      <c r="C37" s="171"/>
      <c r="D37" s="172">
        <f>D36+1</f>
        <v>3</v>
      </c>
      <c r="E37" s="135" t="s">
        <v>179</v>
      </c>
      <c r="F37" s="136" t="s">
        <v>250</v>
      </c>
      <c r="G37" s="135">
        <v>1</v>
      </c>
      <c r="H37" s="135"/>
      <c r="I37" s="135"/>
      <c r="J37" s="136"/>
      <c r="K37" s="144">
        <v>2</v>
      </c>
    </row>
    <row r="38" spans="1:11" ht="16.5" customHeight="1" thickBot="1" x14ac:dyDescent="0.25">
      <c r="A38" s="7">
        <f t="shared" si="0"/>
        <v>36</v>
      </c>
      <c r="B38" s="190"/>
      <c r="C38" s="146" t="s">
        <v>118</v>
      </c>
      <c r="D38" s="147">
        <v>1</v>
      </c>
      <c r="E38" s="148"/>
      <c r="F38" s="149" t="s">
        <v>178</v>
      </c>
      <c r="G38" s="148">
        <v>1</v>
      </c>
      <c r="H38" s="148"/>
      <c r="I38" s="148"/>
      <c r="J38" s="149"/>
      <c r="K38" s="150"/>
    </row>
    <row r="39" spans="1:11" ht="18" customHeight="1" x14ac:dyDescent="0.2">
      <c r="A39" s="7">
        <f t="shared" si="0"/>
        <v>37</v>
      </c>
      <c r="B39" s="188" t="s">
        <v>251</v>
      </c>
      <c r="C39" s="162" t="s">
        <v>5</v>
      </c>
      <c r="D39" s="169">
        <v>1</v>
      </c>
      <c r="E39" s="126" t="s">
        <v>174</v>
      </c>
      <c r="F39" s="127" t="s">
        <v>252</v>
      </c>
      <c r="G39" s="126">
        <v>1</v>
      </c>
      <c r="H39" s="126"/>
      <c r="I39" s="126"/>
      <c r="J39" s="127"/>
      <c r="K39" s="128">
        <v>2</v>
      </c>
    </row>
    <row r="40" spans="1:11" ht="18" customHeight="1" x14ac:dyDescent="0.2">
      <c r="A40" s="7">
        <f t="shared" si="0"/>
        <v>38</v>
      </c>
      <c r="B40" s="189"/>
      <c r="C40" s="170"/>
      <c r="D40" s="145">
        <f>D39+1</f>
        <v>2</v>
      </c>
      <c r="E40" s="133" t="s">
        <v>177</v>
      </c>
      <c r="F40" s="134" t="s">
        <v>253</v>
      </c>
      <c r="G40" s="133">
        <v>1</v>
      </c>
      <c r="H40" s="133"/>
      <c r="I40" s="133"/>
      <c r="J40" s="134"/>
      <c r="K40" s="132">
        <v>2</v>
      </c>
    </row>
    <row r="41" spans="1:11" ht="18" customHeight="1" x14ac:dyDescent="0.2">
      <c r="A41" s="7">
        <f t="shared" si="0"/>
        <v>39</v>
      </c>
      <c r="B41" s="189"/>
      <c r="C41" s="170"/>
      <c r="D41" s="145">
        <f t="shared" ref="D41:D43" si="5">D40+1</f>
        <v>3</v>
      </c>
      <c r="E41" s="133" t="s">
        <v>179</v>
      </c>
      <c r="F41" s="134" t="s">
        <v>254</v>
      </c>
      <c r="G41" s="133">
        <v>1</v>
      </c>
      <c r="H41" s="133"/>
      <c r="I41" s="133"/>
      <c r="J41" s="134"/>
      <c r="K41" s="132">
        <v>2</v>
      </c>
    </row>
    <row r="42" spans="1:11" ht="18" customHeight="1" x14ac:dyDescent="0.2">
      <c r="A42" s="7">
        <f t="shared" si="0"/>
        <v>40</v>
      </c>
      <c r="B42" s="189"/>
      <c r="C42" s="170"/>
      <c r="D42" s="145">
        <f t="shared" si="5"/>
        <v>4</v>
      </c>
      <c r="E42" s="133" t="s">
        <v>181</v>
      </c>
      <c r="F42" s="134" t="s">
        <v>255</v>
      </c>
      <c r="G42" s="133">
        <v>1</v>
      </c>
      <c r="H42" s="133"/>
      <c r="I42" s="133"/>
      <c r="J42" s="134"/>
      <c r="K42" s="132">
        <v>2</v>
      </c>
    </row>
    <row r="43" spans="1:11" ht="18" customHeight="1" thickBot="1" x14ac:dyDescent="0.25">
      <c r="A43" s="7">
        <f t="shared" si="0"/>
        <v>41</v>
      </c>
      <c r="B43" s="190"/>
      <c r="C43" s="171"/>
      <c r="D43" s="172">
        <f t="shared" si="5"/>
        <v>5</v>
      </c>
      <c r="E43" s="141" t="s">
        <v>183</v>
      </c>
      <c r="F43" s="142" t="s">
        <v>256</v>
      </c>
      <c r="G43" s="141">
        <v>1</v>
      </c>
      <c r="H43" s="141"/>
      <c r="I43" s="141"/>
      <c r="J43" s="142"/>
      <c r="K43" s="137">
        <v>1</v>
      </c>
    </row>
    <row r="44" spans="1:11" ht="16.5" customHeight="1" x14ac:dyDescent="0.2">
      <c r="A44" s="7">
        <f t="shared" si="0"/>
        <v>42</v>
      </c>
      <c r="B44" s="188" t="s">
        <v>205</v>
      </c>
      <c r="C44" s="162" t="s">
        <v>51</v>
      </c>
      <c r="D44" s="169">
        <v>1</v>
      </c>
      <c r="E44" s="126" t="s">
        <v>174</v>
      </c>
      <c r="F44" s="127" t="s">
        <v>206</v>
      </c>
      <c r="G44" s="126"/>
      <c r="H44" s="126">
        <v>1</v>
      </c>
      <c r="I44" s="126"/>
      <c r="J44" s="127"/>
      <c r="K44" s="128">
        <v>2</v>
      </c>
    </row>
    <row r="45" spans="1:11" ht="16.5" customHeight="1" x14ac:dyDescent="0.2">
      <c r="A45" s="7">
        <f t="shared" si="0"/>
        <v>43</v>
      </c>
      <c r="B45" s="189"/>
      <c r="C45" s="170"/>
      <c r="D45" s="145">
        <f t="shared" ref="D45:D46" si="6">D44+1</f>
        <v>2</v>
      </c>
      <c r="E45" s="133" t="s">
        <v>177</v>
      </c>
      <c r="F45" s="134" t="s">
        <v>207</v>
      </c>
      <c r="G45" s="133"/>
      <c r="H45" s="133">
        <v>1</v>
      </c>
      <c r="I45" s="133"/>
      <c r="J45" s="134"/>
      <c r="K45" s="132">
        <v>2</v>
      </c>
    </row>
    <row r="46" spans="1:11" ht="16.5" customHeight="1" thickBot="1" x14ac:dyDescent="0.25">
      <c r="A46" s="7">
        <f t="shared" si="0"/>
        <v>44</v>
      </c>
      <c r="B46" s="189"/>
      <c r="C46" s="171"/>
      <c r="D46" s="172">
        <f t="shared" si="6"/>
        <v>3</v>
      </c>
      <c r="E46" s="135" t="s">
        <v>179</v>
      </c>
      <c r="F46" s="136" t="s">
        <v>208</v>
      </c>
      <c r="G46" s="135"/>
      <c r="H46" s="135">
        <v>1</v>
      </c>
      <c r="I46" s="135"/>
      <c r="J46" s="136"/>
      <c r="K46" s="132">
        <v>9</v>
      </c>
    </row>
    <row r="47" spans="1:11" ht="16.5" customHeight="1" x14ac:dyDescent="0.2">
      <c r="A47" s="7">
        <f t="shared" si="0"/>
        <v>45</v>
      </c>
      <c r="B47" s="189"/>
      <c r="C47" s="162" t="s">
        <v>142</v>
      </c>
      <c r="D47" s="169">
        <v>1</v>
      </c>
      <c r="E47" s="126" t="s">
        <v>174</v>
      </c>
      <c r="F47" s="127" t="s">
        <v>209</v>
      </c>
      <c r="G47" s="126"/>
      <c r="H47" s="126">
        <v>1</v>
      </c>
      <c r="I47" s="126"/>
      <c r="J47" s="127"/>
      <c r="K47" s="128">
        <v>2</v>
      </c>
    </row>
    <row r="48" spans="1:11" ht="16.5" customHeight="1" x14ac:dyDescent="0.2">
      <c r="A48" s="7">
        <f t="shared" si="0"/>
        <v>46</v>
      </c>
      <c r="B48" s="189"/>
      <c r="C48" s="170"/>
      <c r="D48" s="145">
        <f t="shared" ref="D48:D49" si="7">D47+1</f>
        <v>2</v>
      </c>
      <c r="E48" s="130" t="s">
        <v>177</v>
      </c>
      <c r="F48" s="131" t="s">
        <v>210</v>
      </c>
      <c r="G48" s="130"/>
      <c r="H48" s="130">
        <v>1</v>
      </c>
      <c r="I48" s="130"/>
      <c r="J48" s="131"/>
      <c r="K48" s="151">
        <v>2</v>
      </c>
    </row>
    <row r="49" spans="1:11" ht="16.5" customHeight="1" thickBot="1" x14ac:dyDescent="0.25">
      <c r="A49" s="7">
        <f t="shared" si="0"/>
        <v>47</v>
      </c>
      <c r="B49" s="190"/>
      <c r="C49" s="171"/>
      <c r="D49" s="172">
        <f t="shared" si="7"/>
        <v>3</v>
      </c>
      <c r="E49" s="141" t="s">
        <v>179</v>
      </c>
      <c r="F49" s="142" t="s">
        <v>211</v>
      </c>
      <c r="G49" s="141"/>
      <c r="H49" s="141">
        <v>1</v>
      </c>
      <c r="I49" s="141"/>
      <c r="J49" s="142"/>
      <c r="K49" s="137">
        <v>2</v>
      </c>
    </row>
    <row r="50" spans="1:11" ht="16.5" customHeight="1" x14ac:dyDescent="0.2">
      <c r="A50" s="7">
        <f t="shared" si="0"/>
        <v>48</v>
      </c>
      <c r="B50" s="188" t="s">
        <v>225</v>
      </c>
      <c r="C50" s="162" t="s">
        <v>6</v>
      </c>
      <c r="D50" s="169">
        <v>1</v>
      </c>
      <c r="E50" s="126" t="s">
        <v>174</v>
      </c>
      <c r="F50" s="127" t="s">
        <v>226</v>
      </c>
      <c r="G50" s="126"/>
      <c r="H50" s="126">
        <v>1</v>
      </c>
      <c r="I50" s="126"/>
      <c r="J50" s="127"/>
      <c r="K50" s="152">
        <v>4</v>
      </c>
    </row>
    <row r="51" spans="1:11" ht="16.5" customHeight="1" x14ac:dyDescent="0.2">
      <c r="A51" s="7">
        <f t="shared" si="0"/>
        <v>49</v>
      </c>
      <c r="B51" s="189"/>
      <c r="C51" s="170"/>
      <c r="D51" s="145">
        <f>D50+1</f>
        <v>2</v>
      </c>
      <c r="E51" s="133" t="s">
        <v>177</v>
      </c>
      <c r="F51" s="134" t="s">
        <v>227</v>
      </c>
      <c r="G51" s="133"/>
      <c r="H51" s="133">
        <v>1</v>
      </c>
      <c r="I51" s="133"/>
      <c r="J51" s="134"/>
      <c r="K51" s="153">
        <v>2</v>
      </c>
    </row>
    <row r="52" spans="1:11" ht="16.5" customHeight="1" x14ac:dyDescent="0.2">
      <c r="A52" s="7">
        <f t="shared" si="0"/>
        <v>50</v>
      </c>
      <c r="B52" s="189"/>
      <c r="C52" s="170"/>
      <c r="D52" s="145">
        <f t="shared" ref="D52:D54" si="8">D51+1</f>
        <v>3</v>
      </c>
      <c r="E52" s="133" t="s">
        <v>179</v>
      </c>
      <c r="F52" s="134" t="s">
        <v>228</v>
      </c>
      <c r="G52" s="133"/>
      <c r="H52" s="133">
        <v>1</v>
      </c>
      <c r="I52" s="133"/>
      <c r="J52" s="134"/>
      <c r="K52" s="132">
        <v>1</v>
      </c>
    </row>
    <row r="53" spans="1:11" ht="16.5" customHeight="1" x14ac:dyDescent="0.2">
      <c r="A53" s="7">
        <f t="shared" si="0"/>
        <v>51</v>
      </c>
      <c r="B53" s="189"/>
      <c r="C53" s="170"/>
      <c r="D53" s="145">
        <f t="shared" si="8"/>
        <v>4</v>
      </c>
      <c r="E53" s="133" t="s">
        <v>181</v>
      </c>
      <c r="F53" s="134" t="s">
        <v>229</v>
      </c>
      <c r="G53" s="133"/>
      <c r="H53" s="133">
        <v>1</v>
      </c>
      <c r="I53" s="133"/>
      <c r="J53" s="134"/>
      <c r="K53" s="132">
        <v>1</v>
      </c>
    </row>
    <row r="54" spans="1:11" ht="16.5" customHeight="1" thickBot="1" x14ac:dyDescent="0.25">
      <c r="A54" s="7">
        <f t="shared" si="0"/>
        <v>52</v>
      </c>
      <c r="B54" s="189"/>
      <c r="C54" s="171"/>
      <c r="D54" s="172">
        <f t="shared" si="8"/>
        <v>5</v>
      </c>
      <c r="E54" s="141" t="s">
        <v>183</v>
      </c>
      <c r="F54" s="142" t="s">
        <v>230</v>
      </c>
      <c r="G54" s="141"/>
      <c r="H54" s="141">
        <v>1</v>
      </c>
      <c r="I54" s="141"/>
      <c r="J54" s="142"/>
      <c r="K54" s="137">
        <v>1</v>
      </c>
    </row>
    <row r="55" spans="1:11" ht="16.5" customHeight="1" x14ac:dyDescent="0.2">
      <c r="A55" s="7">
        <f t="shared" si="0"/>
        <v>53</v>
      </c>
      <c r="B55" s="189"/>
      <c r="C55" s="162" t="s">
        <v>81</v>
      </c>
      <c r="D55" s="169">
        <v>1</v>
      </c>
      <c r="E55" s="126" t="s">
        <v>174</v>
      </c>
      <c r="F55" s="127" t="s">
        <v>212</v>
      </c>
      <c r="G55" s="126"/>
      <c r="H55" s="126">
        <v>1</v>
      </c>
      <c r="I55" s="126"/>
      <c r="J55" s="127"/>
      <c r="K55" s="128">
        <v>2</v>
      </c>
    </row>
    <row r="56" spans="1:11" ht="16.5" customHeight="1" thickBot="1" x14ac:dyDescent="0.25">
      <c r="A56" s="7">
        <f t="shared" si="0"/>
        <v>54</v>
      </c>
      <c r="B56" s="189"/>
      <c r="C56" s="171"/>
      <c r="D56" s="172">
        <f t="shared" ref="D56" si="9">D55+1</f>
        <v>2</v>
      </c>
      <c r="E56" s="135" t="s">
        <v>177</v>
      </c>
      <c r="F56" s="136" t="s">
        <v>213</v>
      </c>
      <c r="G56" s="135"/>
      <c r="H56" s="135">
        <v>1</v>
      </c>
      <c r="I56" s="135"/>
      <c r="J56" s="136"/>
      <c r="K56" s="154">
        <v>2</v>
      </c>
    </row>
    <row r="57" spans="1:11" ht="16.5" customHeight="1" x14ac:dyDescent="0.2">
      <c r="A57" s="7">
        <f t="shared" si="0"/>
        <v>55</v>
      </c>
      <c r="B57" s="189"/>
      <c r="C57" s="162" t="s">
        <v>132</v>
      </c>
      <c r="D57" s="169">
        <v>1</v>
      </c>
      <c r="E57" s="126" t="s">
        <v>174</v>
      </c>
      <c r="F57" s="127" t="s">
        <v>214</v>
      </c>
      <c r="G57" s="126"/>
      <c r="H57" s="126">
        <v>1</v>
      </c>
      <c r="I57" s="126"/>
      <c r="J57" s="127"/>
      <c r="K57" s="152">
        <v>2</v>
      </c>
    </row>
    <row r="58" spans="1:11" ht="16.5" customHeight="1" thickBot="1" x14ac:dyDescent="0.25">
      <c r="A58" s="7">
        <f t="shared" si="0"/>
        <v>56</v>
      </c>
      <c r="B58" s="190"/>
      <c r="C58" s="171"/>
      <c r="D58" s="172">
        <f t="shared" ref="D58" si="10">D57+1</f>
        <v>2</v>
      </c>
      <c r="E58" s="141" t="s">
        <v>177</v>
      </c>
      <c r="F58" s="142" t="s">
        <v>215</v>
      </c>
      <c r="G58" s="141"/>
      <c r="H58" s="141">
        <v>1</v>
      </c>
      <c r="I58" s="141"/>
      <c r="J58" s="142"/>
      <c r="K58" s="137">
        <v>2</v>
      </c>
    </row>
    <row r="59" spans="1:11" ht="16.5" customHeight="1" thickBot="1" x14ac:dyDescent="0.25">
      <c r="A59" s="7">
        <f t="shared" si="0"/>
        <v>57</v>
      </c>
      <c r="B59" s="156" t="s">
        <v>264</v>
      </c>
      <c r="C59" s="125" t="s">
        <v>34</v>
      </c>
      <c r="D59" s="125">
        <v>1</v>
      </c>
      <c r="E59" s="126" t="s">
        <v>174</v>
      </c>
      <c r="F59" s="127" t="s">
        <v>259</v>
      </c>
      <c r="G59" s="126">
        <v>1</v>
      </c>
      <c r="H59" s="126"/>
      <c r="I59" s="126"/>
      <c r="J59" s="127"/>
      <c r="K59" s="128">
        <v>2</v>
      </c>
    </row>
    <row r="60" spans="1:11" ht="16.5" customHeight="1" x14ac:dyDescent="0.2">
      <c r="A60" s="7">
        <f t="shared" si="0"/>
        <v>58</v>
      </c>
      <c r="B60" s="188" t="s">
        <v>216</v>
      </c>
      <c r="C60" s="162" t="s">
        <v>62</v>
      </c>
      <c r="D60" s="169">
        <v>1</v>
      </c>
      <c r="E60" s="126" t="s">
        <v>174</v>
      </c>
      <c r="F60" s="127" t="s">
        <v>217</v>
      </c>
      <c r="G60" s="126"/>
      <c r="H60" s="126">
        <v>1</v>
      </c>
      <c r="I60" s="126"/>
      <c r="J60" s="127"/>
      <c r="K60" s="128">
        <v>2</v>
      </c>
    </row>
    <row r="61" spans="1:11" ht="16.5" customHeight="1" x14ac:dyDescent="0.2">
      <c r="A61" s="7">
        <f t="shared" si="0"/>
        <v>59</v>
      </c>
      <c r="B61" s="189"/>
      <c r="C61" s="170"/>
      <c r="D61" s="145">
        <f t="shared" ref="D61:D62" si="11">D60+1</f>
        <v>2</v>
      </c>
      <c r="E61" s="133" t="s">
        <v>177</v>
      </c>
      <c r="F61" s="134" t="s">
        <v>218</v>
      </c>
      <c r="G61" s="133"/>
      <c r="H61" s="133">
        <v>1</v>
      </c>
      <c r="I61" s="133"/>
      <c r="J61" s="134"/>
      <c r="K61" s="132">
        <v>2</v>
      </c>
    </row>
    <row r="62" spans="1:11" ht="16.5" customHeight="1" thickBot="1" x14ac:dyDescent="0.25">
      <c r="A62" s="7">
        <f t="shared" si="0"/>
        <v>60</v>
      </c>
      <c r="B62" s="189"/>
      <c r="C62" s="171"/>
      <c r="D62" s="172">
        <f t="shared" si="11"/>
        <v>3</v>
      </c>
      <c r="E62" s="135" t="s">
        <v>179</v>
      </c>
      <c r="F62" s="136" t="s">
        <v>219</v>
      </c>
      <c r="G62" s="135"/>
      <c r="H62" s="135">
        <v>1</v>
      </c>
      <c r="I62" s="135"/>
      <c r="J62" s="136"/>
      <c r="K62" s="137">
        <v>2</v>
      </c>
    </row>
    <row r="63" spans="1:11" ht="16.5" customHeight="1" x14ac:dyDescent="0.2">
      <c r="A63" s="7">
        <f t="shared" si="0"/>
        <v>61</v>
      </c>
      <c r="B63" s="189"/>
      <c r="C63" s="162" t="s">
        <v>98</v>
      </c>
      <c r="D63" s="169">
        <v>1</v>
      </c>
      <c r="E63" s="126" t="s">
        <v>174</v>
      </c>
      <c r="F63" s="127" t="s">
        <v>220</v>
      </c>
      <c r="G63" s="126"/>
      <c r="H63" s="126">
        <v>1</v>
      </c>
      <c r="I63" s="126"/>
      <c r="J63" s="127"/>
      <c r="K63" s="151">
        <v>2</v>
      </c>
    </row>
    <row r="64" spans="1:11" ht="16.5" customHeight="1" thickBot="1" x14ac:dyDescent="0.25">
      <c r="A64" s="7">
        <f t="shared" si="0"/>
        <v>62</v>
      </c>
      <c r="B64" s="190"/>
      <c r="C64" s="171"/>
      <c r="D64" s="172">
        <f t="shared" ref="D64" si="12">D63+1</f>
        <v>2</v>
      </c>
      <c r="E64" s="141" t="s">
        <v>177</v>
      </c>
      <c r="F64" s="142" t="s">
        <v>221</v>
      </c>
      <c r="G64" s="141"/>
      <c r="H64" s="141">
        <v>1</v>
      </c>
      <c r="I64" s="141"/>
      <c r="J64" s="142"/>
      <c r="K64" s="137">
        <v>2</v>
      </c>
    </row>
    <row r="65" spans="1:11" ht="16.5" customHeight="1" thickBot="1" x14ac:dyDescent="0.25">
      <c r="A65" s="7">
        <f t="shared" si="0"/>
        <v>63</v>
      </c>
      <c r="B65" s="157" t="s">
        <v>238</v>
      </c>
      <c r="C65" s="158" t="s">
        <v>107</v>
      </c>
      <c r="D65" s="159">
        <v>1</v>
      </c>
      <c r="E65" s="160"/>
      <c r="F65" s="159" t="s">
        <v>239</v>
      </c>
      <c r="G65" s="160">
        <v>1</v>
      </c>
      <c r="H65" s="160"/>
      <c r="I65" s="160"/>
      <c r="J65" s="159"/>
      <c r="K65" s="161">
        <v>2</v>
      </c>
    </row>
    <row r="66" spans="1:11" ht="16.5" customHeight="1" thickBot="1" x14ac:dyDescent="0.25">
      <c r="A66" s="7">
        <f t="shared" si="0"/>
        <v>64</v>
      </c>
      <c r="B66" s="124" t="s">
        <v>245</v>
      </c>
      <c r="C66" s="162" t="s">
        <v>104</v>
      </c>
      <c r="D66" s="163">
        <v>1</v>
      </c>
      <c r="E66" s="164"/>
      <c r="F66" s="163" t="s">
        <v>215</v>
      </c>
      <c r="G66" s="164">
        <v>1</v>
      </c>
      <c r="H66" s="164"/>
      <c r="I66" s="164"/>
      <c r="J66" s="163"/>
      <c r="K66" s="165">
        <v>2</v>
      </c>
    </row>
    <row r="67" spans="1:11" ht="16.5" customHeight="1" thickBot="1" x14ac:dyDescent="0.25">
      <c r="A67" s="7">
        <f t="shared" si="0"/>
        <v>65</v>
      </c>
      <c r="B67" s="124" t="s">
        <v>223</v>
      </c>
      <c r="C67" s="158" t="s">
        <v>82</v>
      </c>
      <c r="D67" s="159">
        <v>1</v>
      </c>
      <c r="E67" s="160"/>
      <c r="F67" s="157" t="s">
        <v>224</v>
      </c>
      <c r="G67" s="160"/>
      <c r="H67" s="157">
        <v>1</v>
      </c>
      <c r="I67" s="160"/>
      <c r="J67" s="157"/>
      <c r="K67" s="161">
        <v>2</v>
      </c>
    </row>
    <row r="68" spans="1:11" ht="16.5" customHeight="1" x14ac:dyDescent="0.2">
      <c r="A68" s="7">
        <f t="shared" si="0"/>
        <v>66</v>
      </c>
      <c r="B68" s="188" t="s">
        <v>222</v>
      </c>
      <c r="C68" s="155" t="s">
        <v>90</v>
      </c>
      <c r="D68" s="127">
        <v>1</v>
      </c>
      <c r="E68" s="126"/>
      <c r="F68" s="127" t="s">
        <v>221</v>
      </c>
      <c r="G68" s="126"/>
      <c r="H68" s="126">
        <v>1</v>
      </c>
      <c r="I68" s="126"/>
      <c r="J68" s="127"/>
      <c r="K68" s="132">
        <v>2</v>
      </c>
    </row>
    <row r="69" spans="1:11" ht="16.5" customHeight="1" thickBot="1" x14ac:dyDescent="0.25">
      <c r="A69" s="7">
        <f t="shared" ref="A69:A71" si="13">A68+1</f>
        <v>67</v>
      </c>
      <c r="B69" s="190"/>
      <c r="C69" s="166" t="s">
        <v>263</v>
      </c>
      <c r="D69" s="131">
        <v>1</v>
      </c>
      <c r="E69" s="141"/>
      <c r="F69" s="142" t="s">
        <v>262</v>
      </c>
      <c r="G69" s="141"/>
      <c r="H69" s="141"/>
      <c r="I69" s="141"/>
      <c r="J69" s="142"/>
      <c r="K69" s="137">
        <v>2</v>
      </c>
    </row>
    <row r="70" spans="1:11" ht="16.5" customHeight="1" thickBot="1" x14ac:dyDescent="0.25">
      <c r="A70" s="7">
        <f t="shared" si="13"/>
        <v>68</v>
      </c>
      <c r="B70" s="167" t="s">
        <v>257</v>
      </c>
      <c r="C70" s="146" t="s">
        <v>41</v>
      </c>
      <c r="D70" s="149">
        <v>1</v>
      </c>
      <c r="E70" s="148"/>
      <c r="F70" s="159" t="s">
        <v>258</v>
      </c>
      <c r="G70" s="160">
        <v>1</v>
      </c>
      <c r="H70" s="160"/>
      <c r="I70" s="160"/>
      <c r="J70" s="159"/>
      <c r="K70" s="161">
        <v>2</v>
      </c>
    </row>
    <row r="71" spans="1:11" ht="16.5" customHeight="1" thickBot="1" x14ac:dyDescent="0.25">
      <c r="A71" s="7">
        <f t="shared" si="13"/>
        <v>69</v>
      </c>
      <c r="B71" s="167" t="s">
        <v>231</v>
      </c>
      <c r="C71" s="158" t="s">
        <v>21</v>
      </c>
      <c r="D71" s="163">
        <v>1</v>
      </c>
      <c r="E71" s="160"/>
      <c r="F71" s="159" t="s">
        <v>232</v>
      </c>
      <c r="G71" s="160"/>
      <c r="H71" s="160">
        <v>1</v>
      </c>
      <c r="I71" s="160"/>
      <c r="J71" s="159"/>
      <c r="K71" s="161">
        <v>2</v>
      </c>
    </row>
    <row r="72" spans="1:11" ht="21.75" customHeight="1" thickBot="1" x14ac:dyDescent="0.25">
      <c r="A72" s="16" t="s">
        <v>260</v>
      </c>
      <c r="B72" s="168"/>
      <c r="C72" s="179" t="s">
        <v>277</v>
      </c>
      <c r="D72" s="178">
        <f>D11+D22+D27+D32+D34+D37+D38+D43+D46+D49+D54+D56+D58+D59+D62+D64+D65+D66+D67+D68+D69+D70+D71</f>
        <v>70</v>
      </c>
      <c r="E72" s="180" t="s">
        <v>278</v>
      </c>
      <c r="F72" s="181"/>
      <c r="G72" s="182">
        <f>SUM(G2:G70)</f>
        <v>25</v>
      </c>
      <c r="H72" s="182">
        <f>SUM(H2:H70)</f>
        <v>22</v>
      </c>
      <c r="I72" s="182">
        <f>SUM(I2:I70)</f>
        <v>21</v>
      </c>
      <c r="J72" s="183"/>
      <c r="K72" s="184">
        <f>SUM(K2:K70)</f>
        <v>145</v>
      </c>
    </row>
    <row r="74" spans="1:11" x14ac:dyDescent="0.2">
      <c r="B74" t="s">
        <v>272</v>
      </c>
    </row>
  </sheetData>
  <mergeCells count="9">
    <mergeCell ref="E1:F1"/>
    <mergeCell ref="B60:B64"/>
    <mergeCell ref="B68:B69"/>
    <mergeCell ref="B23:B27"/>
    <mergeCell ref="B28:B32"/>
    <mergeCell ref="B33:B38"/>
    <mergeCell ref="B39:B43"/>
    <mergeCell ref="B44:B49"/>
    <mergeCell ref="B50:B58"/>
  </mergeCells>
  <pageMargins left="0.70866141732283472" right="0.70866141732283472" top="0.78740157480314965" bottom="0.78740157480314965" header="0.31496062992125984" footer="0.31496062992125984"/>
  <pageSetup paperSize="9" orientation="portrait" r:id="rId1"/>
  <headerFooter>
    <oddHeader>&amp;L&amp;A&amp;R&amp;G</oddHeader>
    <oddFooter>&amp;RSeite&amp;P/Seite&amp;N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E565D-87E9-48E8-B722-F19A4603CB38}">
  <dimension ref="A1:K72"/>
  <sheetViews>
    <sheetView topLeftCell="B45" workbookViewId="0">
      <selection activeCell="M71" sqref="M71"/>
    </sheetView>
  </sheetViews>
  <sheetFormatPr baseColWidth="10" defaultRowHeight="12.75" x14ac:dyDescent="0.2"/>
  <cols>
    <col min="1" max="1" width="5.5703125" hidden="1" customWidth="1"/>
    <col min="2" max="2" width="16" customWidth="1"/>
    <col min="3" max="3" width="13" customWidth="1"/>
    <col min="4" max="4" width="8.140625" customWidth="1"/>
    <col min="5" max="5" width="14" customWidth="1"/>
    <col min="6" max="6" width="22.42578125" customWidth="1"/>
    <col min="7" max="10" width="0" hidden="1" customWidth="1"/>
    <col min="11" max="11" width="14.7109375" customWidth="1"/>
  </cols>
  <sheetData>
    <row r="1" spans="1:11" ht="30.75" customHeight="1" thickBot="1" x14ac:dyDescent="0.25">
      <c r="A1" s="2"/>
      <c r="B1" s="174" t="s">
        <v>166</v>
      </c>
      <c r="C1" s="175" t="s">
        <v>165</v>
      </c>
      <c r="D1" s="175" t="s">
        <v>274</v>
      </c>
      <c r="E1" s="186" t="s">
        <v>273</v>
      </c>
      <c r="F1" s="187"/>
      <c r="G1" s="176" t="s">
        <v>168</v>
      </c>
      <c r="H1" s="176" t="s">
        <v>169</v>
      </c>
      <c r="I1" s="176" t="s">
        <v>170</v>
      </c>
      <c r="J1" s="176" t="s">
        <v>171</v>
      </c>
      <c r="K1" s="185">
        <v>46478</v>
      </c>
    </row>
    <row r="2" spans="1:11" ht="16.5" customHeight="1" x14ac:dyDescent="0.2">
      <c r="A2" s="4">
        <v>1</v>
      </c>
      <c r="B2" s="124" t="s">
        <v>16</v>
      </c>
      <c r="C2" s="162" t="s">
        <v>0</v>
      </c>
      <c r="D2" s="169">
        <v>1</v>
      </c>
      <c r="E2" s="126" t="s">
        <v>174</v>
      </c>
      <c r="F2" s="127" t="s">
        <v>175</v>
      </c>
      <c r="G2" s="126"/>
      <c r="H2" s="126"/>
      <c r="I2" s="126">
        <v>1</v>
      </c>
      <c r="J2" s="127" t="s">
        <v>176</v>
      </c>
      <c r="K2" s="128">
        <v>1</v>
      </c>
    </row>
    <row r="3" spans="1:11" ht="16.5" customHeight="1" x14ac:dyDescent="0.2">
      <c r="A3" s="7">
        <f>A2+1</f>
        <v>2</v>
      </c>
      <c r="B3" s="129"/>
      <c r="C3" s="170"/>
      <c r="D3" s="145">
        <f>D2+1</f>
        <v>2</v>
      </c>
      <c r="E3" s="130" t="s">
        <v>177</v>
      </c>
      <c r="F3" s="131" t="s">
        <v>178</v>
      </c>
      <c r="G3" s="130"/>
      <c r="H3" s="130"/>
      <c r="I3" s="130">
        <v>1</v>
      </c>
      <c r="J3" s="131"/>
      <c r="K3" s="132">
        <v>1</v>
      </c>
    </row>
    <row r="4" spans="1:11" ht="16.5" customHeight="1" x14ac:dyDescent="0.2">
      <c r="A4" s="7">
        <f t="shared" ref="A4:A67" si="0">A3+1</f>
        <v>3</v>
      </c>
      <c r="B4" s="129"/>
      <c r="C4" s="170"/>
      <c r="D4" s="145">
        <f t="shared" ref="D4:D11" si="1">D3+1</f>
        <v>3</v>
      </c>
      <c r="E4" s="133" t="s">
        <v>179</v>
      </c>
      <c r="F4" s="134" t="s">
        <v>180</v>
      </c>
      <c r="G4" s="133"/>
      <c r="H4" s="133"/>
      <c r="I4" s="133">
        <v>1</v>
      </c>
      <c r="J4" s="134"/>
      <c r="K4" s="132">
        <v>1</v>
      </c>
    </row>
    <row r="5" spans="1:11" ht="16.5" customHeight="1" x14ac:dyDescent="0.2">
      <c r="A5" s="7">
        <f t="shared" si="0"/>
        <v>4</v>
      </c>
      <c r="B5" s="129"/>
      <c r="C5" s="170"/>
      <c r="D5" s="145">
        <f t="shared" si="1"/>
        <v>4</v>
      </c>
      <c r="E5" s="133" t="s">
        <v>181</v>
      </c>
      <c r="F5" s="134" t="s">
        <v>182</v>
      </c>
      <c r="G5" s="133"/>
      <c r="H5" s="133"/>
      <c r="I5" s="133">
        <v>1</v>
      </c>
      <c r="J5" s="134"/>
      <c r="K5" s="132">
        <v>0</v>
      </c>
    </row>
    <row r="6" spans="1:11" ht="16.5" customHeight="1" x14ac:dyDescent="0.2">
      <c r="A6" s="7">
        <f t="shared" si="0"/>
        <v>5</v>
      </c>
      <c r="B6" s="129"/>
      <c r="C6" s="170"/>
      <c r="D6" s="145">
        <f t="shared" si="1"/>
        <v>5</v>
      </c>
      <c r="E6" s="133" t="s">
        <v>183</v>
      </c>
      <c r="F6" s="134" t="s">
        <v>184</v>
      </c>
      <c r="G6" s="133"/>
      <c r="H6" s="133"/>
      <c r="I6" s="133">
        <v>1</v>
      </c>
      <c r="J6" s="134"/>
      <c r="K6" s="132">
        <v>1</v>
      </c>
    </row>
    <row r="7" spans="1:11" ht="16.5" customHeight="1" x14ac:dyDescent="0.2">
      <c r="A7" s="7">
        <f t="shared" si="0"/>
        <v>6</v>
      </c>
      <c r="B7" s="129"/>
      <c r="C7" s="170"/>
      <c r="D7" s="145">
        <f t="shared" si="1"/>
        <v>6</v>
      </c>
      <c r="E7" s="133" t="s">
        <v>185</v>
      </c>
      <c r="F7" s="134" t="s">
        <v>186</v>
      </c>
      <c r="G7" s="133"/>
      <c r="H7" s="133"/>
      <c r="I7" s="133">
        <v>1</v>
      </c>
      <c r="J7" s="134"/>
      <c r="K7" s="132">
        <v>0</v>
      </c>
    </row>
    <row r="8" spans="1:11" ht="16.5" customHeight="1" x14ac:dyDescent="0.2">
      <c r="A8" s="7">
        <f t="shared" si="0"/>
        <v>7</v>
      </c>
      <c r="B8" s="129"/>
      <c r="C8" s="170"/>
      <c r="D8" s="145">
        <f t="shared" si="1"/>
        <v>7</v>
      </c>
      <c r="E8" s="133" t="s">
        <v>187</v>
      </c>
      <c r="F8" s="134" t="s">
        <v>188</v>
      </c>
      <c r="G8" s="133"/>
      <c r="H8" s="133"/>
      <c r="I8" s="133">
        <v>1</v>
      </c>
      <c r="J8" s="134"/>
      <c r="K8" s="132">
        <v>0</v>
      </c>
    </row>
    <row r="9" spans="1:11" ht="16.5" customHeight="1" x14ac:dyDescent="0.2">
      <c r="A9" s="7">
        <f t="shared" si="0"/>
        <v>8</v>
      </c>
      <c r="B9" s="129"/>
      <c r="C9" s="170"/>
      <c r="D9" s="145">
        <f t="shared" si="1"/>
        <v>8</v>
      </c>
      <c r="E9" s="133" t="s">
        <v>189</v>
      </c>
      <c r="F9" s="134" t="s">
        <v>190</v>
      </c>
      <c r="G9" s="133"/>
      <c r="H9" s="133"/>
      <c r="I9" s="133">
        <v>1</v>
      </c>
      <c r="J9" s="134"/>
      <c r="K9" s="132">
        <v>0</v>
      </c>
    </row>
    <row r="10" spans="1:11" ht="16.5" customHeight="1" x14ac:dyDescent="0.2">
      <c r="A10" s="7">
        <f t="shared" si="0"/>
        <v>9</v>
      </c>
      <c r="B10" s="129"/>
      <c r="C10" s="170"/>
      <c r="D10" s="145">
        <f t="shared" si="1"/>
        <v>9</v>
      </c>
      <c r="E10" s="133" t="s">
        <v>191</v>
      </c>
      <c r="F10" s="134" t="s">
        <v>192</v>
      </c>
      <c r="G10" s="133"/>
      <c r="H10" s="133"/>
      <c r="I10" s="133">
        <v>1</v>
      </c>
      <c r="J10" s="134"/>
      <c r="K10" s="132">
        <v>0</v>
      </c>
    </row>
    <row r="11" spans="1:11" ht="16.5" customHeight="1" thickBot="1" x14ac:dyDescent="0.25">
      <c r="A11" s="7">
        <f t="shared" si="0"/>
        <v>10</v>
      </c>
      <c r="B11" s="129"/>
      <c r="C11" s="171"/>
      <c r="D11" s="172">
        <f t="shared" si="1"/>
        <v>10</v>
      </c>
      <c r="E11" s="135" t="s">
        <v>193</v>
      </c>
      <c r="F11" s="136" t="s">
        <v>194</v>
      </c>
      <c r="G11" s="135"/>
      <c r="H11" s="135"/>
      <c r="I11" s="135">
        <v>1</v>
      </c>
      <c r="J11" s="136"/>
      <c r="K11" s="137">
        <v>1</v>
      </c>
    </row>
    <row r="12" spans="1:11" ht="16.5" customHeight="1" x14ac:dyDescent="0.2">
      <c r="A12" s="7">
        <f t="shared" si="0"/>
        <v>11</v>
      </c>
      <c r="B12" s="129"/>
      <c r="C12" s="162" t="s">
        <v>130</v>
      </c>
      <c r="D12" s="163">
        <v>1</v>
      </c>
      <c r="E12" s="126" t="s">
        <v>174</v>
      </c>
      <c r="F12" s="127" t="s">
        <v>195</v>
      </c>
      <c r="G12" s="126"/>
      <c r="H12" s="126"/>
      <c r="I12" s="126">
        <v>1</v>
      </c>
      <c r="J12" s="127"/>
      <c r="K12" s="138"/>
    </row>
    <row r="13" spans="1:11" ht="16.5" customHeight="1" x14ac:dyDescent="0.2">
      <c r="A13" s="7">
        <f t="shared" si="0"/>
        <v>12</v>
      </c>
      <c r="B13" s="129"/>
      <c r="C13" s="170"/>
      <c r="D13" s="177">
        <f>D12+1</f>
        <v>2</v>
      </c>
      <c r="E13" s="133" t="s">
        <v>177</v>
      </c>
      <c r="F13" s="134" t="s">
        <v>196</v>
      </c>
      <c r="G13" s="130"/>
      <c r="H13" s="130"/>
      <c r="I13" s="130">
        <v>1</v>
      </c>
      <c r="J13" s="131"/>
      <c r="K13" s="132">
        <v>1</v>
      </c>
    </row>
    <row r="14" spans="1:11" ht="16.5" customHeight="1" x14ac:dyDescent="0.2">
      <c r="A14" s="7">
        <f t="shared" si="0"/>
        <v>13</v>
      </c>
      <c r="B14" s="129"/>
      <c r="C14" s="170"/>
      <c r="D14" s="177">
        <f t="shared" ref="D14:D22" si="2">D13+1</f>
        <v>3</v>
      </c>
      <c r="E14" s="133" t="s">
        <v>179</v>
      </c>
      <c r="F14" s="134" t="s">
        <v>197</v>
      </c>
      <c r="G14" s="133"/>
      <c r="H14" s="133"/>
      <c r="I14" s="133">
        <v>1</v>
      </c>
      <c r="J14" s="134"/>
      <c r="K14" s="139"/>
    </row>
    <row r="15" spans="1:11" ht="16.5" customHeight="1" x14ac:dyDescent="0.2">
      <c r="A15" s="7">
        <f t="shared" si="0"/>
        <v>14</v>
      </c>
      <c r="B15" s="129"/>
      <c r="C15" s="170"/>
      <c r="D15" s="177">
        <f t="shared" si="2"/>
        <v>4</v>
      </c>
      <c r="E15" s="133" t="s">
        <v>181</v>
      </c>
      <c r="F15" s="134" t="s">
        <v>198</v>
      </c>
      <c r="G15" s="130"/>
      <c r="H15" s="130"/>
      <c r="I15" s="130">
        <v>1</v>
      </c>
      <c r="J15" s="131"/>
      <c r="K15" s="132">
        <v>1</v>
      </c>
    </row>
    <row r="16" spans="1:11" ht="16.5" customHeight="1" x14ac:dyDescent="0.2">
      <c r="A16" s="7">
        <f t="shared" si="0"/>
        <v>15</v>
      </c>
      <c r="B16" s="129"/>
      <c r="C16" s="170"/>
      <c r="D16" s="177">
        <f t="shared" si="2"/>
        <v>5</v>
      </c>
      <c r="E16" s="133" t="s">
        <v>183</v>
      </c>
      <c r="F16" s="134" t="s">
        <v>199</v>
      </c>
      <c r="G16" s="133"/>
      <c r="H16" s="133"/>
      <c r="I16" s="133">
        <v>1</v>
      </c>
      <c r="J16" s="134"/>
      <c r="K16" s="132">
        <v>1</v>
      </c>
    </row>
    <row r="17" spans="1:11" ht="16.5" customHeight="1" x14ac:dyDescent="0.2">
      <c r="A17" s="7">
        <f t="shared" si="0"/>
        <v>16</v>
      </c>
      <c r="B17" s="129"/>
      <c r="C17" s="170"/>
      <c r="D17" s="177">
        <f t="shared" si="2"/>
        <v>6</v>
      </c>
      <c r="E17" s="133" t="s">
        <v>185</v>
      </c>
      <c r="F17" s="134" t="s">
        <v>200</v>
      </c>
      <c r="G17" s="133"/>
      <c r="H17" s="133"/>
      <c r="I17" s="133">
        <v>1</v>
      </c>
      <c r="J17" s="134"/>
      <c r="K17" s="132">
        <v>1</v>
      </c>
    </row>
    <row r="18" spans="1:11" ht="16.5" customHeight="1" x14ac:dyDescent="0.2">
      <c r="A18" s="7">
        <f t="shared" si="0"/>
        <v>17</v>
      </c>
      <c r="B18" s="129"/>
      <c r="C18" s="170"/>
      <c r="D18" s="177">
        <f t="shared" si="2"/>
        <v>7</v>
      </c>
      <c r="E18" s="133" t="s">
        <v>187</v>
      </c>
      <c r="F18" s="134" t="s">
        <v>201</v>
      </c>
      <c r="G18" s="133"/>
      <c r="H18" s="133"/>
      <c r="I18" s="133">
        <v>1</v>
      </c>
      <c r="J18" s="134"/>
      <c r="K18" s="132">
        <v>1</v>
      </c>
    </row>
    <row r="19" spans="1:11" ht="16.5" customHeight="1" x14ac:dyDescent="0.2">
      <c r="A19" s="7">
        <f t="shared" si="0"/>
        <v>18</v>
      </c>
      <c r="B19" s="129"/>
      <c r="C19" s="170"/>
      <c r="D19" s="177">
        <f t="shared" si="2"/>
        <v>8</v>
      </c>
      <c r="E19" s="133" t="s">
        <v>189</v>
      </c>
      <c r="F19" s="134" t="s">
        <v>202</v>
      </c>
      <c r="G19" s="133"/>
      <c r="H19" s="133"/>
      <c r="I19" s="133">
        <v>1</v>
      </c>
      <c r="J19" s="134"/>
      <c r="K19" s="132">
        <v>0</v>
      </c>
    </row>
    <row r="20" spans="1:11" ht="16.5" customHeight="1" x14ac:dyDescent="0.2">
      <c r="A20" s="7">
        <f t="shared" si="0"/>
        <v>19</v>
      </c>
      <c r="B20" s="129"/>
      <c r="C20" s="170"/>
      <c r="D20" s="177">
        <f t="shared" si="2"/>
        <v>9</v>
      </c>
      <c r="E20" s="133" t="s">
        <v>191</v>
      </c>
      <c r="F20" s="134" t="s">
        <v>203</v>
      </c>
      <c r="G20" s="133"/>
      <c r="H20" s="133"/>
      <c r="I20" s="133">
        <v>1</v>
      </c>
      <c r="J20" s="134"/>
      <c r="K20" s="132">
        <v>0</v>
      </c>
    </row>
    <row r="21" spans="1:11" ht="16.5" customHeight="1" x14ac:dyDescent="0.2">
      <c r="A21" s="7"/>
      <c r="B21" s="129"/>
      <c r="C21" s="170"/>
      <c r="D21" s="177">
        <f t="shared" si="2"/>
        <v>10</v>
      </c>
      <c r="E21" s="133" t="s">
        <v>193</v>
      </c>
      <c r="F21" s="134" t="s">
        <v>204</v>
      </c>
      <c r="G21" s="133"/>
      <c r="H21" s="133"/>
      <c r="I21" s="133">
        <v>1</v>
      </c>
      <c r="J21" s="134"/>
      <c r="K21" s="132">
        <v>0</v>
      </c>
    </row>
    <row r="22" spans="1:11" ht="16.5" customHeight="1" thickBot="1" x14ac:dyDescent="0.25">
      <c r="A22" s="7">
        <f>A20+1</f>
        <v>20</v>
      </c>
      <c r="B22" s="140"/>
      <c r="C22" s="171"/>
      <c r="D22" s="177">
        <f t="shared" si="2"/>
        <v>11</v>
      </c>
      <c r="E22" s="141" t="s">
        <v>275</v>
      </c>
      <c r="F22" s="142" t="s">
        <v>276</v>
      </c>
      <c r="G22" s="141"/>
      <c r="H22" s="141"/>
      <c r="I22" s="141">
        <v>1</v>
      </c>
      <c r="J22" s="142"/>
      <c r="K22" s="143"/>
    </row>
    <row r="23" spans="1:11" ht="16.5" customHeight="1" x14ac:dyDescent="0.2">
      <c r="A23" s="7">
        <f t="shared" si="0"/>
        <v>21</v>
      </c>
      <c r="B23" s="188" t="s">
        <v>233</v>
      </c>
      <c r="C23" s="162" t="s">
        <v>1</v>
      </c>
      <c r="D23" s="169">
        <v>1</v>
      </c>
      <c r="E23" s="126" t="s">
        <v>174</v>
      </c>
      <c r="F23" s="127" t="s">
        <v>234</v>
      </c>
      <c r="G23" s="126">
        <v>1</v>
      </c>
      <c r="H23" s="126"/>
      <c r="I23" s="126"/>
      <c r="J23" s="127"/>
      <c r="K23" s="128">
        <v>1</v>
      </c>
    </row>
    <row r="24" spans="1:11" ht="16.5" customHeight="1" x14ac:dyDescent="0.2">
      <c r="A24" s="7">
        <f t="shared" si="0"/>
        <v>22</v>
      </c>
      <c r="B24" s="189"/>
      <c r="C24" s="170"/>
      <c r="D24" s="145">
        <f>D23+1</f>
        <v>2</v>
      </c>
      <c r="E24" s="133" t="s">
        <v>177</v>
      </c>
      <c r="F24" s="134" t="s">
        <v>199</v>
      </c>
      <c r="G24" s="133">
        <v>1</v>
      </c>
      <c r="H24" s="133"/>
      <c r="I24" s="133"/>
      <c r="J24" s="134"/>
      <c r="K24" s="132">
        <v>0</v>
      </c>
    </row>
    <row r="25" spans="1:11" ht="16.5" customHeight="1" x14ac:dyDescent="0.2">
      <c r="A25" s="7">
        <f t="shared" si="0"/>
        <v>23</v>
      </c>
      <c r="B25" s="189"/>
      <c r="C25" s="170"/>
      <c r="D25" s="145">
        <f t="shared" ref="D25:D27" si="3">D24+1</f>
        <v>3</v>
      </c>
      <c r="E25" s="133" t="s">
        <v>179</v>
      </c>
      <c r="F25" s="134" t="s">
        <v>235</v>
      </c>
      <c r="G25" s="133">
        <v>1</v>
      </c>
      <c r="H25" s="133"/>
      <c r="I25" s="133"/>
      <c r="J25" s="134"/>
      <c r="K25" s="132">
        <v>0</v>
      </c>
    </row>
    <row r="26" spans="1:11" ht="16.5" customHeight="1" x14ac:dyDescent="0.2">
      <c r="A26" s="7">
        <f t="shared" si="0"/>
        <v>24</v>
      </c>
      <c r="B26" s="189"/>
      <c r="C26" s="170"/>
      <c r="D26" s="145">
        <f t="shared" si="3"/>
        <v>4</v>
      </c>
      <c r="E26" s="133" t="s">
        <v>181</v>
      </c>
      <c r="F26" s="134" t="s">
        <v>207</v>
      </c>
      <c r="G26" s="133">
        <v>1</v>
      </c>
      <c r="H26" s="133"/>
      <c r="I26" s="133"/>
      <c r="J26" s="134"/>
      <c r="K26" s="132">
        <v>0</v>
      </c>
    </row>
    <row r="27" spans="1:11" ht="16.5" customHeight="1" thickBot="1" x14ac:dyDescent="0.25">
      <c r="A27" s="7">
        <f t="shared" si="0"/>
        <v>25</v>
      </c>
      <c r="B27" s="190"/>
      <c r="C27" s="171"/>
      <c r="D27" s="172">
        <f t="shared" si="3"/>
        <v>5</v>
      </c>
      <c r="E27" s="141" t="s">
        <v>183</v>
      </c>
      <c r="F27" s="142" t="s">
        <v>236</v>
      </c>
      <c r="G27" s="141">
        <v>1</v>
      </c>
      <c r="H27" s="141"/>
      <c r="I27" s="141"/>
      <c r="J27" s="142" t="s">
        <v>237</v>
      </c>
      <c r="K27" s="137">
        <v>0</v>
      </c>
    </row>
    <row r="28" spans="1:11" ht="18" customHeight="1" x14ac:dyDescent="0.2">
      <c r="A28" s="7">
        <f t="shared" si="0"/>
        <v>26</v>
      </c>
      <c r="B28" s="188" t="s">
        <v>240</v>
      </c>
      <c r="C28" s="162" t="s">
        <v>2</v>
      </c>
      <c r="D28" s="169">
        <v>1</v>
      </c>
      <c r="E28" s="126" t="s">
        <v>174</v>
      </c>
      <c r="F28" s="127" t="s">
        <v>241</v>
      </c>
      <c r="G28" s="126">
        <v>1</v>
      </c>
      <c r="H28" s="126"/>
      <c r="I28" s="126"/>
      <c r="J28" s="127"/>
      <c r="K28" s="128">
        <v>1</v>
      </c>
    </row>
    <row r="29" spans="1:11" ht="18" customHeight="1" x14ac:dyDescent="0.2">
      <c r="A29" s="7">
        <f t="shared" si="0"/>
        <v>27</v>
      </c>
      <c r="B29" s="189"/>
      <c r="C29" s="170"/>
      <c r="D29" s="145">
        <f>D28+1</f>
        <v>2</v>
      </c>
      <c r="E29" s="133" t="s">
        <v>177</v>
      </c>
      <c r="F29" s="134" t="s">
        <v>242</v>
      </c>
      <c r="G29" s="133">
        <v>1</v>
      </c>
      <c r="H29" s="133"/>
      <c r="I29" s="133"/>
      <c r="J29" s="134"/>
      <c r="K29" s="132">
        <v>0</v>
      </c>
    </row>
    <row r="30" spans="1:11" ht="18" customHeight="1" x14ac:dyDescent="0.2">
      <c r="A30" s="7">
        <f t="shared" si="0"/>
        <v>28</v>
      </c>
      <c r="B30" s="189"/>
      <c r="C30" s="173"/>
      <c r="D30" s="145">
        <f t="shared" ref="D30:D32" si="4">D29+1</f>
        <v>3</v>
      </c>
      <c r="E30" s="133" t="s">
        <v>179</v>
      </c>
      <c r="F30" s="134" t="s">
        <v>243</v>
      </c>
      <c r="G30" s="133">
        <v>1</v>
      </c>
      <c r="H30" s="133"/>
      <c r="I30" s="133"/>
      <c r="J30" s="134"/>
      <c r="K30" s="132">
        <v>0</v>
      </c>
    </row>
    <row r="31" spans="1:11" ht="18" customHeight="1" x14ac:dyDescent="0.2">
      <c r="A31" s="7">
        <f t="shared" si="0"/>
        <v>29</v>
      </c>
      <c r="B31" s="189"/>
      <c r="C31" s="173"/>
      <c r="D31" s="145">
        <f t="shared" si="4"/>
        <v>4</v>
      </c>
      <c r="E31" s="133" t="s">
        <v>181</v>
      </c>
      <c r="F31" s="134" t="s">
        <v>196</v>
      </c>
      <c r="G31" s="133">
        <v>1</v>
      </c>
      <c r="H31" s="133"/>
      <c r="I31" s="133"/>
      <c r="J31" s="134"/>
      <c r="K31" s="132">
        <v>0</v>
      </c>
    </row>
    <row r="32" spans="1:11" ht="18" customHeight="1" thickBot="1" x14ac:dyDescent="0.25">
      <c r="A32" s="7">
        <f t="shared" si="0"/>
        <v>30</v>
      </c>
      <c r="B32" s="190"/>
      <c r="C32" s="171"/>
      <c r="D32" s="172">
        <f t="shared" si="4"/>
        <v>5</v>
      </c>
      <c r="E32" s="141" t="s">
        <v>183</v>
      </c>
      <c r="F32" s="142" t="s">
        <v>244</v>
      </c>
      <c r="G32" s="141">
        <v>1</v>
      </c>
      <c r="H32" s="141"/>
      <c r="I32" s="141"/>
      <c r="J32" s="142"/>
      <c r="K32" s="143"/>
    </row>
    <row r="33" spans="1:11" ht="16.5" customHeight="1" x14ac:dyDescent="0.2">
      <c r="A33" s="7">
        <f t="shared" si="0"/>
        <v>31</v>
      </c>
      <c r="B33" s="188" t="s">
        <v>246</v>
      </c>
      <c r="C33" s="162" t="s">
        <v>3</v>
      </c>
      <c r="D33" s="169">
        <v>1</v>
      </c>
      <c r="E33" s="126" t="s">
        <v>174</v>
      </c>
      <c r="F33" s="127" t="s">
        <v>209</v>
      </c>
      <c r="G33" s="126">
        <v>1</v>
      </c>
      <c r="H33" s="126"/>
      <c r="I33" s="126"/>
      <c r="J33" s="127"/>
      <c r="K33" s="128">
        <v>1</v>
      </c>
    </row>
    <row r="34" spans="1:11" ht="16.5" customHeight="1" thickBot="1" x14ac:dyDescent="0.25">
      <c r="A34" s="7">
        <f t="shared" si="0"/>
        <v>32</v>
      </c>
      <c r="B34" s="189"/>
      <c r="C34" s="171"/>
      <c r="D34" s="172">
        <f>D33+1</f>
        <v>2</v>
      </c>
      <c r="E34" s="135" t="s">
        <v>177</v>
      </c>
      <c r="F34" s="136" t="s">
        <v>247</v>
      </c>
      <c r="G34" s="135">
        <v>1</v>
      </c>
      <c r="H34" s="135"/>
      <c r="I34" s="135"/>
      <c r="J34" s="136"/>
      <c r="K34" s="144">
        <v>0</v>
      </c>
    </row>
    <row r="35" spans="1:11" ht="16.5" customHeight="1" x14ac:dyDescent="0.2">
      <c r="A35" s="7">
        <f t="shared" si="0"/>
        <v>33</v>
      </c>
      <c r="B35" s="189"/>
      <c r="C35" s="162" t="s">
        <v>36</v>
      </c>
      <c r="D35" s="169">
        <v>1</v>
      </c>
      <c r="E35" s="126" t="s">
        <v>174</v>
      </c>
      <c r="F35" s="127" t="s">
        <v>248</v>
      </c>
      <c r="G35" s="126">
        <v>1</v>
      </c>
      <c r="H35" s="126"/>
      <c r="I35" s="126"/>
      <c r="J35" s="127"/>
      <c r="K35" s="128">
        <v>0</v>
      </c>
    </row>
    <row r="36" spans="1:11" ht="16.5" customHeight="1" x14ac:dyDescent="0.2">
      <c r="A36" s="7">
        <f t="shared" si="0"/>
        <v>34</v>
      </c>
      <c r="B36" s="189"/>
      <c r="C36" s="170"/>
      <c r="D36" s="145">
        <f>D35+1</f>
        <v>2</v>
      </c>
      <c r="E36" s="133" t="s">
        <v>177</v>
      </c>
      <c r="F36" s="134" t="s">
        <v>249</v>
      </c>
      <c r="G36" s="133">
        <v>1</v>
      </c>
      <c r="H36" s="133"/>
      <c r="I36" s="133"/>
      <c r="J36" s="134"/>
      <c r="K36" s="132">
        <v>0</v>
      </c>
    </row>
    <row r="37" spans="1:11" ht="16.5" customHeight="1" thickBot="1" x14ac:dyDescent="0.25">
      <c r="A37" s="7">
        <f t="shared" si="0"/>
        <v>35</v>
      </c>
      <c r="B37" s="189"/>
      <c r="C37" s="171"/>
      <c r="D37" s="172">
        <f>D36+1</f>
        <v>3</v>
      </c>
      <c r="E37" s="135" t="s">
        <v>179</v>
      </c>
      <c r="F37" s="136" t="s">
        <v>250</v>
      </c>
      <c r="G37" s="135">
        <v>1</v>
      </c>
      <c r="H37" s="135"/>
      <c r="I37" s="135"/>
      <c r="J37" s="136"/>
      <c r="K37" s="144">
        <v>0</v>
      </c>
    </row>
    <row r="38" spans="1:11" ht="16.5" customHeight="1" thickBot="1" x14ac:dyDescent="0.25">
      <c r="A38" s="7">
        <f t="shared" si="0"/>
        <v>36</v>
      </c>
      <c r="B38" s="190"/>
      <c r="C38" s="146" t="s">
        <v>118</v>
      </c>
      <c r="D38" s="147">
        <v>1</v>
      </c>
      <c r="E38" s="148"/>
      <c r="F38" s="149" t="s">
        <v>178</v>
      </c>
      <c r="G38" s="148">
        <v>1</v>
      </c>
      <c r="H38" s="148"/>
      <c r="I38" s="148"/>
      <c r="J38" s="149"/>
      <c r="K38" s="150"/>
    </row>
    <row r="39" spans="1:11" ht="18" customHeight="1" x14ac:dyDescent="0.2">
      <c r="A39" s="7">
        <f t="shared" si="0"/>
        <v>37</v>
      </c>
      <c r="B39" s="188" t="s">
        <v>251</v>
      </c>
      <c r="C39" s="162" t="s">
        <v>5</v>
      </c>
      <c r="D39" s="169">
        <v>1</v>
      </c>
      <c r="E39" s="126" t="s">
        <v>174</v>
      </c>
      <c r="F39" s="127" t="s">
        <v>252</v>
      </c>
      <c r="G39" s="126">
        <v>1</v>
      </c>
      <c r="H39" s="126"/>
      <c r="I39" s="126"/>
      <c r="J39" s="127"/>
      <c r="K39" s="128">
        <v>0</v>
      </c>
    </row>
    <row r="40" spans="1:11" ht="18" customHeight="1" x14ac:dyDescent="0.2">
      <c r="A40" s="7">
        <f t="shared" si="0"/>
        <v>38</v>
      </c>
      <c r="B40" s="189"/>
      <c r="C40" s="170"/>
      <c r="D40" s="145">
        <f>D39+1</f>
        <v>2</v>
      </c>
      <c r="E40" s="133" t="s">
        <v>177</v>
      </c>
      <c r="F40" s="134" t="s">
        <v>253</v>
      </c>
      <c r="G40" s="133">
        <v>1</v>
      </c>
      <c r="H40" s="133"/>
      <c r="I40" s="133"/>
      <c r="J40" s="134"/>
      <c r="K40" s="132">
        <v>0</v>
      </c>
    </row>
    <row r="41" spans="1:11" ht="18" customHeight="1" x14ac:dyDescent="0.2">
      <c r="A41" s="7">
        <f t="shared" si="0"/>
        <v>39</v>
      </c>
      <c r="B41" s="189"/>
      <c r="C41" s="170"/>
      <c r="D41" s="145">
        <f t="shared" ref="D41:D43" si="5">D40+1</f>
        <v>3</v>
      </c>
      <c r="E41" s="133" t="s">
        <v>179</v>
      </c>
      <c r="F41" s="134" t="s">
        <v>254</v>
      </c>
      <c r="G41" s="133">
        <v>1</v>
      </c>
      <c r="H41" s="133"/>
      <c r="I41" s="133"/>
      <c r="J41" s="134"/>
      <c r="K41" s="132">
        <v>0</v>
      </c>
    </row>
    <row r="42" spans="1:11" ht="18" customHeight="1" x14ac:dyDescent="0.2">
      <c r="A42" s="7">
        <f t="shared" si="0"/>
        <v>40</v>
      </c>
      <c r="B42" s="189"/>
      <c r="C42" s="170"/>
      <c r="D42" s="145">
        <f t="shared" si="5"/>
        <v>4</v>
      </c>
      <c r="E42" s="133" t="s">
        <v>181</v>
      </c>
      <c r="F42" s="134" t="s">
        <v>255</v>
      </c>
      <c r="G42" s="133">
        <v>1</v>
      </c>
      <c r="H42" s="133"/>
      <c r="I42" s="133"/>
      <c r="J42" s="134"/>
      <c r="K42" s="132">
        <v>0</v>
      </c>
    </row>
    <row r="43" spans="1:11" ht="18" customHeight="1" thickBot="1" x14ac:dyDescent="0.25">
      <c r="A43" s="7">
        <f t="shared" si="0"/>
        <v>41</v>
      </c>
      <c r="B43" s="190"/>
      <c r="C43" s="171"/>
      <c r="D43" s="172">
        <f t="shared" si="5"/>
        <v>5</v>
      </c>
      <c r="E43" s="141" t="s">
        <v>183</v>
      </c>
      <c r="F43" s="142" t="s">
        <v>256</v>
      </c>
      <c r="G43" s="141">
        <v>1</v>
      </c>
      <c r="H43" s="141"/>
      <c r="I43" s="141"/>
      <c r="J43" s="142"/>
      <c r="K43" s="137">
        <v>0</v>
      </c>
    </row>
    <row r="44" spans="1:11" ht="16.5" customHeight="1" x14ac:dyDescent="0.2">
      <c r="A44" s="7">
        <f t="shared" si="0"/>
        <v>42</v>
      </c>
      <c r="B44" s="188" t="s">
        <v>205</v>
      </c>
      <c r="C44" s="162" t="s">
        <v>51</v>
      </c>
      <c r="D44" s="169">
        <v>1</v>
      </c>
      <c r="E44" s="126" t="s">
        <v>174</v>
      </c>
      <c r="F44" s="127" t="s">
        <v>206</v>
      </c>
      <c r="G44" s="126"/>
      <c r="H44" s="126">
        <v>1</v>
      </c>
      <c r="I44" s="126"/>
      <c r="J44" s="127"/>
      <c r="K44" s="128">
        <v>0</v>
      </c>
    </row>
    <row r="45" spans="1:11" ht="16.5" customHeight="1" x14ac:dyDescent="0.2">
      <c r="A45" s="7">
        <f t="shared" si="0"/>
        <v>43</v>
      </c>
      <c r="B45" s="189"/>
      <c r="C45" s="170"/>
      <c r="D45" s="145">
        <f t="shared" ref="D45:D46" si="6">D44+1</f>
        <v>2</v>
      </c>
      <c r="E45" s="133" t="s">
        <v>177</v>
      </c>
      <c r="F45" s="134" t="s">
        <v>207</v>
      </c>
      <c r="G45" s="133"/>
      <c r="H45" s="133">
        <v>1</v>
      </c>
      <c r="I45" s="133"/>
      <c r="J45" s="134"/>
      <c r="K45" s="132">
        <v>0</v>
      </c>
    </row>
    <row r="46" spans="1:11" ht="16.5" customHeight="1" thickBot="1" x14ac:dyDescent="0.25">
      <c r="A46" s="7">
        <f t="shared" si="0"/>
        <v>44</v>
      </c>
      <c r="B46" s="189"/>
      <c r="C46" s="171"/>
      <c r="D46" s="172">
        <f t="shared" si="6"/>
        <v>3</v>
      </c>
      <c r="E46" s="135" t="s">
        <v>179</v>
      </c>
      <c r="F46" s="136" t="s">
        <v>208</v>
      </c>
      <c r="G46" s="135"/>
      <c r="H46" s="135">
        <v>1</v>
      </c>
      <c r="I46" s="135"/>
      <c r="J46" s="136"/>
      <c r="K46" s="132">
        <v>1</v>
      </c>
    </row>
    <row r="47" spans="1:11" ht="16.5" customHeight="1" x14ac:dyDescent="0.2">
      <c r="A47" s="7">
        <f t="shared" si="0"/>
        <v>45</v>
      </c>
      <c r="B47" s="189"/>
      <c r="C47" s="162" t="s">
        <v>142</v>
      </c>
      <c r="D47" s="169">
        <v>1</v>
      </c>
      <c r="E47" s="126" t="s">
        <v>174</v>
      </c>
      <c r="F47" s="127" t="s">
        <v>209</v>
      </c>
      <c r="G47" s="126"/>
      <c r="H47" s="126">
        <v>1</v>
      </c>
      <c r="I47" s="126"/>
      <c r="J47" s="127"/>
      <c r="K47" s="128">
        <v>0</v>
      </c>
    </row>
    <row r="48" spans="1:11" ht="16.5" customHeight="1" x14ac:dyDescent="0.2">
      <c r="A48" s="7">
        <f t="shared" si="0"/>
        <v>46</v>
      </c>
      <c r="B48" s="189"/>
      <c r="C48" s="170"/>
      <c r="D48" s="145">
        <f t="shared" ref="D48:D49" si="7">D47+1</f>
        <v>2</v>
      </c>
      <c r="E48" s="130" t="s">
        <v>177</v>
      </c>
      <c r="F48" s="131" t="s">
        <v>210</v>
      </c>
      <c r="G48" s="130"/>
      <c r="H48" s="130">
        <v>1</v>
      </c>
      <c r="I48" s="130"/>
      <c r="J48" s="131"/>
      <c r="K48" s="151">
        <v>0</v>
      </c>
    </row>
    <row r="49" spans="1:11" ht="16.5" customHeight="1" thickBot="1" x14ac:dyDescent="0.25">
      <c r="A49" s="7">
        <f t="shared" si="0"/>
        <v>47</v>
      </c>
      <c r="B49" s="190"/>
      <c r="C49" s="171"/>
      <c r="D49" s="172">
        <f t="shared" si="7"/>
        <v>3</v>
      </c>
      <c r="E49" s="141" t="s">
        <v>179</v>
      </c>
      <c r="F49" s="142" t="s">
        <v>211</v>
      </c>
      <c r="G49" s="141"/>
      <c r="H49" s="141">
        <v>1</v>
      </c>
      <c r="I49" s="141"/>
      <c r="J49" s="142"/>
      <c r="K49" s="137">
        <v>0</v>
      </c>
    </row>
    <row r="50" spans="1:11" ht="16.5" customHeight="1" x14ac:dyDescent="0.2">
      <c r="A50" s="7">
        <f t="shared" si="0"/>
        <v>48</v>
      </c>
      <c r="B50" s="188" t="s">
        <v>225</v>
      </c>
      <c r="C50" s="162" t="s">
        <v>6</v>
      </c>
      <c r="D50" s="169">
        <v>1</v>
      </c>
      <c r="E50" s="126" t="s">
        <v>174</v>
      </c>
      <c r="F50" s="127" t="s">
        <v>226</v>
      </c>
      <c r="G50" s="126"/>
      <c r="H50" s="126">
        <v>1</v>
      </c>
      <c r="I50" s="126"/>
      <c r="J50" s="127"/>
      <c r="K50" s="152">
        <v>1</v>
      </c>
    </row>
    <row r="51" spans="1:11" ht="16.5" customHeight="1" x14ac:dyDescent="0.2">
      <c r="A51" s="7">
        <f t="shared" si="0"/>
        <v>49</v>
      </c>
      <c r="B51" s="189"/>
      <c r="C51" s="170"/>
      <c r="D51" s="145">
        <f>D50+1</f>
        <v>2</v>
      </c>
      <c r="E51" s="133" t="s">
        <v>177</v>
      </c>
      <c r="F51" s="134" t="s">
        <v>227</v>
      </c>
      <c r="G51" s="133"/>
      <c r="H51" s="133">
        <v>1</v>
      </c>
      <c r="I51" s="133"/>
      <c r="J51" s="134"/>
      <c r="K51" s="153">
        <v>0</v>
      </c>
    </row>
    <row r="52" spans="1:11" ht="16.5" customHeight="1" x14ac:dyDescent="0.2">
      <c r="A52" s="7">
        <f t="shared" si="0"/>
        <v>50</v>
      </c>
      <c r="B52" s="189"/>
      <c r="C52" s="170"/>
      <c r="D52" s="145">
        <f t="shared" ref="D52:D54" si="8">D51+1</f>
        <v>3</v>
      </c>
      <c r="E52" s="133" t="s">
        <v>179</v>
      </c>
      <c r="F52" s="134" t="s">
        <v>228</v>
      </c>
      <c r="G52" s="133"/>
      <c r="H52" s="133">
        <v>1</v>
      </c>
      <c r="I52" s="133"/>
      <c r="J52" s="134"/>
      <c r="K52" s="132">
        <v>0</v>
      </c>
    </row>
    <row r="53" spans="1:11" ht="16.5" customHeight="1" x14ac:dyDescent="0.2">
      <c r="A53" s="7">
        <f t="shared" si="0"/>
        <v>51</v>
      </c>
      <c r="B53" s="189"/>
      <c r="C53" s="170"/>
      <c r="D53" s="145">
        <f t="shared" si="8"/>
        <v>4</v>
      </c>
      <c r="E53" s="133" t="s">
        <v>181</v>
      </c>
      <c r="F53" s="134" t="s">
        <v>229</v>
      </c>
      <c r="G53" s="133"/>
      <c r="H53" s="133">
        <v>1</v>
      </c>
      <c r="I53" s="133"/>
      <c r="J53" s="134"/>
      <c r="K53" s="132">
        <v>0</v>
      </c>
    </row>
    <row r="54" spans="1:11" ht="16.5" customHeight="1" thickBot="1" x14ac:dyDescent="0.25">
      <c r="A54" s="7">
        <f t="shared" si="0"/>
        <v>52</v>
      </c>
      <c r="B54" s="189"/>
      <c r="C54" s="171"/>
      <c r="D54" s="172">
        <f t="shared" si="8"/>
        <v>5</v>
      </c>
      <c r="E54" s="141" t="s">
        <v>183</v>
      </c>
      <c r="F54" s="142" t="s">
        <v>230</v>
      </c>
      <c r="G54" s="141"/>
      <c r="H54" s="141">
        <v>1</v>
      </c>
      <c r="I54" s="141"/>
      <c r="J54" s="142"/>
      <c r="K54" s="137">
        <v>0</v>
      </c>
    </row>
    <row r="55" spans="1:11" ht="16.5" customHeight="1" x14ac:dyDescent="0.2">
      <c r="A55" s="7">
        <f t="shared" si="0"/>
        <v>53</v>
      </c>
      <c r="B55" s="189"/>
      <c r="C55" s="162" t="s">
        <v>81</v>
      </c>
      <c r="D55" s="169">
        <v>1</v>
      </c>
      <c r="E55" s="126" t="s">
        <v>174</v>
      </c>
      <c r="F55" s="127" t="s">
        <v>212</v>
      </c>
      <c r="G55" s="126"/>
      <c r="H55" s="126">
        <v>1</v>
      </c>
      <c r="I55" s="126"/>
      <c r="J55" s="127"/>
      <c r="K55" s="128">
        <v>0</v>
      </c>
    </row>
    <row r="56" spans="1:11" ht="16.5" customHeight="1" thickBot="1" x14ac:dyDescent="0.25">
      <c r="A56" s="7">
        <f t="shared" si="0"/>
        <v>54</v>
      </c>
      <c r="B56" s="189"/>
      <c r="C56" s="171"/>
      <c r="D56" s="172">
        <f t="shared" ref="D56" si="9">D55+1</f>
        <v>2</v>
      </c>
      <c r="E56" s="135" t="s">
        <v>177</v>
      </c>
      <c r="F56" s="136" t="s">
        <v>213</v>
      </c>
      <c r="G56" s="135"/>
      <c r="H56" s="135">
        <v>1</v>
      </c>
      <c r="I56" s="135"/>
      <c r="J56" s="136"/>
      <c r="K56" s="154">
        <v>0</v>
      </c>
    </row>
    <row r="57" spans="1:11" ht="16.5" customHeight="1" x14ac:dyDescent="0.2">
      <c r="A57" s="7">
        <f t="shared" si="0"/>
        <v>55</v>
      </c>
      <c r="B57" s="189"/>
      <c r="C57" s="162" t="s">
        <v>132</v>
      </c>
      <c r="D57" s="169">
        <v>1</v>
      </c>
      <c r="E57" s="126" t="s">
        <v>174</v>
      </c>
      <c r="F57" s="127" t="s">
        <v>214</v>
      </c>
      <c r="G57" s="126"/>
      <c r="H57" s="126">
        <v>1</v>
      </c>
      <c r="I57" s="126"/>
      <c r="J57" s="127"/>
      <c r="K57" s="152">
        <v>0</v>
      </c>
    </row>
    <row r="58" spans="1:11" ht="16.5" customHeight="1" thickBot="1" x14ac:dyDescent="0.25">
      <c r="A58" s="7">
        <f t="shared" si="0"/>
        <v>56</v>
      </c>
      <c r="B58" s="190"/>
      <c r="C58" s="171"/>
      <c r="D58" s="172">
        <f t="shared" ref="D58" si="10">D57+1</f>
        <v>2</v>
      </c>
      <c r="E58" s="141" t="s">
        <v>177</v>
      </c>
      <c r="F58" s="142" t="s">
        <v>215</v>
      </c>
      <c r="G58" s="141"/>
      <c r="H58" s="141">
        <v>1</v>
      </c>
      <c r="I58" s="141"/>
      <c r="J58" s="142"/>
      <c r="K58" s="137">
        <v>0</v>
      </c>
    </row>
    <row r="59" spans="1:11" ht="16.5" customHeight="1" thickBot="1" x14ac:dyDescent="0.25">
      <c r="A59" s="7">
        <f t="shared" si="0"/>
        <v>57</v>
      </c>
      <c r="B59" s="156" t="s">
        <v>264</v>
      </c>
      <c r="C59" s="125" t="s">
        <v>34</v>
      </c>
      <c r="D59" s="125">
        <v>1</v>
      </c>
      <c r="E59" s="126" t="s">
        <v>174</v>
      </c>
      <c r="F59" s="127" t="s">
        <v>259</v>
      </c>
      <c r="G59" s="126">
        <v>1</v>
      </c>
      <c r="H59" s="126"/>
      <c r="I59" s="126"/>
      <c r="J59" s="127"/>
      <c r="K59" s="128">
        <v>0</v>
      </c>
    </row>
    <row r="60" spans="1:11" ht="16.5" customHeight="1" x14ac:dyDescent="0.2">
      <c r="A60" s="7">
        <f t="shared" si="0"/>
        <v>58</v>
      </c>
      <c r="B60" s="188" t="s">
        <v>216</v>
      </c>
      <c r="C60" s="162" t="s">
        <v>62</v>
      </c>
      <c r="D60" s="169">
        <v>1</v>
      </c>
      <c r="E60" s="126" t="s">
        <v>174</v>
      </c>
      <c r="F60" s="127" t="s">
        <v>217</v>
      </c>
      <c r="G60" s="126"/>
      <c r="H60" s="126">
        <v>1</v>
      </c>
      <c r="I60" s="126"/>
      <c r="J60" s="127"/>
      <c r="K60" s="128">
        <v>0</v>
      </c>
    </row>
    <row r="61" spans="1:11" ht="16.5" customHeight="1" x14ac:dyDescent="0.2">
      <c r="A61" s="7">
        <f t="shared" si="0"/>
        <v>59</v>
      </c>
      <c r="B61" s="189"/>
      <c r="C61" s="170"/>
      <c r="D61" s="145">
        <f t="shared" ref="D61:D62" si="11">D60+1</f>
        <v>2</v>
      </c>
      <c r="E61" s="133" t="s">
        <v>177</v>
      </c>
      <c r="F61" s="134" t="s">
        <v>218</v>
      </c>
      <c r="G61" s="133"/>
      <c r="H61" s="133">
        <v>1</v>
      </c>
      <c r="I61" s="133"/>
      <c r="J61" s="134"/>
      <c r="K61" s="132">
        <v>0</v>
      </c>
    </row>
    <row r="62" spans="1:11" ht="16.5" customHeight="1" thickBot="1" x14ac:dyDescent="0.25">
      <c r="A62" s="7">
        <f t="shared" si="0"/>
        <v>60</v>
      </c>
      <c r="B62" s="189"/>
      <c r="C62" s="171"/>
      <c r="D62" s="172">
        <f t="shared" si="11"/>
        <v>3</v>
      </c>
      <c r="E62" s="135" t="s">
        <v>179</v>
      </c>
      <c r="F62" s="136" t="s">
        <v>219</v>
      </c>
      <c r="G62" s="135"/>
      <c r="H62" s="135">
        <v>1</v>
      </c>
      <c r="I62" s="135"/>
      <c r="J62" s="136"/>
      <c r="K62" s="137">
        <v>0</v>
      </c>
    </row>
    <row r="63" spans="1:11" ht="16.5" customHeight="1" x14ac:dyDescent="0.2">
      <c r="A63" s="7">
        <f t="shared" si="0"/>
        <v>61</v>
      </c>
      <c r="B63" s="189"/>
      <c r="C63" s="162" t="s">
        <v>98</v>
      </c>
      <c r="D63" s="169">
        <v>1</v>
      </c>
      <c r="E63" s="126" t="s">
        <v>174</v>
      </c>
      <c r="F63" s="127" t="s">
        <v>220</v>
      </c>
      <c r="G63" s="126"/>
      <c r="H63" s="126">
        <v>1</v>
      </c>
      <c r="I63" s="126"/>
      <c r="J63" s="127"/>
      <c r="K63" s="151">
        <v>0</v>
      </c>
    </row>
    <row r="64" spans="1:11" ht="16.5" customHeight="1" thickBot="1" x14ac:dyDescent="0.25">
      <c r="A64" s="7">
        <f t="shared" si="0"/>
        <v>62</v>
      </c>
      <c r="B64" s="190"/>
      <c r="C64" s="171"/>
      <c r="D64" s="172">
        <f t="shared" ref="D64" si="12">D63+1</f>
        <v>2</v>
      </c>
      <c r="E64" s="141" t="s">
        <v>177</v>
      </c>
      <c r="F64" s="142" t="s">
        <v>221</v>
      </c>
      <c r="G64" s="141"/>
      <c r="H64" s="141">
        <v>1</v>
      </c>
      <c r="I64" s="141"/>
      <c r="J64" s="142"/>
      <c r="K64" s="137">
        <v>0</v>
      </c>
    </row>
    <row r="65" spans="1:11" ht="16.5" customHeight="1" thickBot="1" x14ac:dyDescent="0.25">
      <c r="A65" s="7">
        <f t="shared" si="0"/>
        <v>63</v>
      </c>
      <c r="B65" s="157" t="s">
        <v>238</v>
      </c>
      <c r="C65" s="158" t="s">
        <v>107</v>
      </c>
      <c r="D65" s="159">
        <v>1</v>
      </c>
      <c r="E65" s="160"/>
      <c r="F65" s="159" t="s">
        <v>239</v>
      </c>
      <c r="G65" s="160">
        <v>1</v>
      </c>
      <c r="H65" s="160"/>
      <c r="I65" s="160"/>
      <c r="J65" s="159"/>
      <c r="K65" s="161">
        <v>0</v>
      </c>
    </row>
    <row r="66" spans="1:11" ht="16.5" customHeight="1" thickBot="1" x14ac:dyDescent="0.25">
      <c r="A66" s="7">
        <f t="shared" si="0"/>
        <v>64</v>
      </c>
      <c r="B66" s="124" t="s">
        <v>245</v>
      </c>
      <c r="C66" s="162" t="s">
        <v>104</v>
      </c>
      <c r="D66" s="163">
        <v>1</v>
      </c>
      <c r="E66" s="164"/>
      <c r="F66" s="163" t="s">
        <v>215</v>
      </c>
      <c r="G66" s="164">
        <v>1</v>
      </c>
      <c r="H66" s="164"/>
      <c r="I66" s="164"/>
      <c r="J66" s="163"/>
      <c r="K66" s="165">
        <v>0</v>
      </c>
    </row>
    <row r="67" spans="1:11" ht="16.5" customHeight="1" thickBot="1" x14ac:dyDescent="0.25">
      <c r="A67" s="7">
        <f t="shared" si="0"/>
        <v>65</v>
      </c>
      <c r="B67" s="124" t="s">
        <v>223</v>
      </c>
      <c r="C67" s="158" t="s">
        <v>82</v>
      </c>
      <c r="D67" s="159">
        <v>1</v>
      </c>
      <c r="E67" s="160"/>
      <c r="F67" s="157" t="s">
        <v>224</v>
      </c>
      <c r="G67" s="160"/>
      <c r="H67" s="157">
        <v>1</v>
      </c>
      <c r="I67" s="160"/>
      <c r="J67" s="157"/>
      <c r="K67" s="161">
        <v>0</v>
      </c>
    </row>
    <row r="68" spans="1:11" ht="16.5" customHeight="1" x14ac:dyDescent="0.2">
      <c r="A68" s="7">
        <f t="shared" ref="A68:A71" si="13">A67+1</f>
        <v>66</v>
      </c>
      <c r="B68" s="188" t="s">
        <v>222</v>
      </c>
      <c r="C68" s="155" t="s">
        <v>90</v>
      </c>
      <c r="D68" s="127">
        <v>1</v>
      </c>
      <c r="E68" s="126"/>
      <c r="F68" s="127" t="s">
        <v>221</v>
      </c>
      <c r="G68" s="126"/>
      <c r="H68" s="126">
        <v>1</v>
      </c>
      <c r="I68" s="126"/>
      <c r="J68" s="127"/>
      <c r="K68" s="132">
        <v>0</v>
      </c>
    </row>
    <row r="69" spans="1:11" ht="16.5" customHeight="1" thickBot="1" x14ac:dyDescent="0.25">
      <c r="A69" s="7">
        <f t="shared" si="13"/>
        <v>67</v>
      </c>
      <c r="B69" s="190"/>
      <c r="C69" s="166" t="s">
        <v>263</v>
      </c>
      <c r="D69" s="131">
        <v>1</v>
      </c>
      <c r="E69" s="141"/>
      <c r="F69" s="142" t="s">
        <v>262</v>
      </c>
      <c r="G69" s="141"/>
      <c r="H69" s="141"/>
      <c r="I69" s="141"/>
      <c r="J69" s="142"/>
      <c r="K69" s="137">
        <v>0</v>
      </c>
    </row>
    <row r="70" spans="1:11" ht="16.5" customHeight="1" thickBot="1" x14ac:dyDescent="0.25">
      <c r="A70" s="7">
        <f t="shared" si="13"/>
        <v>68</v>
      </c>
      <c r="B70" s="167" t="s">
        <v>257</v>
      </c>
      <c r="C70" s="146" t="s">
        <v>41</v>
      </c>
      <c r="D70" s="149">
        <v>1</v>
      </c>
      <c r="E70" s="148"/>
      <c r="F70" s="159" t="s">
        <v>258</v>
      </c>
      <c r="G70" s="160">
        <v>1</v>
      </c>
      <c r="H70" s="160"/>
      <c r="I70" s="160"/>
      <c r="J70" s="159"/>
      <c r="K70" s="161">
        <v>0</v>
      </c>
    </row>
    <row r="71" spans="1:11" ht="16.5" customHeight="1" thickBot="1" x14ac:dyDescent="0.25">
      <c r="A71" s="7">
        <f t="shared" si="13"/>
        <v>69</v>
      </c>
      <c r="B71" s="167" t="s">
        <v>231</v>
      </c>
      <c r="C71" s="158" t="s">
        <v>21</v>
      </c>
      <c r="D71" s="163">
        <v>1</v>
      </c>
      <c r="E71" s="160"/>
      <c r="F71" s="159" t="s">
        <v>232</v>
      </c>
      <c r="G71" s="160"/>
      <c r="H71" s="160">
        <v>1</v>
      </c>
      <c r="I71" s="160"/>
      <c r="J71" s="159"/>
      <c r="K71" s="161">
        <v>0</v>
      </c>
    </row>
    <row r="72" spans="1:11" ht="21.75" customHeight="1" thickBot="1" x14ac:dyDescent="0.25">
      <c r="A72" s="16" t="s">
        <v>260</v>
      </c>
      <c r="B72" s="168"/>
      <c r="C72" s="179" t="s">
        <v>277</v>
      </c>
      <c r="D72" s="178">
        <f>D11+D22+D27+D32+D34+D37+D38+D43+D46+D49+D54+D56+D58+D59+D62+D64+D65+D66+D67+D68+D69+D70+D71</f>
        <v>70</v>
      </c>
      <c r="E72" s="180" t="s">
        <v>278</v>
      </c>
      <c r="F72" s="181"/>
      <c r="G72" s="182">
        <f>SUM(G2:G70)</f>
        <v>25</v>
      </c>
      <c r="H72" s="182">
        <f>SUM(H2:H70)</f>
        <v>22</v>
      </c>
      <c r="I72" s="182">
        <f>SUM(I2:I70)</f>
        <v>21</v>
      </c>
      <c r="J72" s="183"/>
      <c r="K72" s="184">
        <f>SUM(K2:K70)</f>
        <v>15</v>
      </c>
    </row>
  </sheetData>
  <mergeCells count="9">
    <mergeCell ref="B50:B58"/>
    <mergeCell ref="B60:B64"/>
    <mergeCell ref="B68:B69"/>
    <mergeCell ref="E1:F1"/>
    <mergeCell ref="B23:B27"/>
    <mergeCell ref="B28:B32"/>
    <mergeCell ref="B33:B38"/>
    <mergeCell ref="B39:B43"/>
    <mergeCell ref="B44:B49"/>
  </mergeCells>
  <pageMargins left="0.70866141732283472" right="0.70866141732283472" top="0.78740157480314965" bottom="0.78740157480314965" header="0.31496062992125984" footer="0.31496062992125984"/>
  <pageSetup paperSize="9" orientation="portrait" r:id="rId1"/>
  <headerFooter>
    <oddHeader>&amp;L&amp;A&amp;R&amp;G</oddHeader>
    <oddFooter>&amp;RSeite&amp;P/Seite&amp;N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D8CA8-6E53-4B7B-8A98-D0C9F46A96FF}">
  <dimension ref="A1:V145"/>
  <sheetViews>
    <sheetView zoomScaleNormal="100" workbookViewId="0">
      <pane ySplit="1" topLeftCell="A2" activePane="bottomLeft" state="frozen"/>
      <selection pane="bottomLeft" activeCell="Y19" sqref="Y19"/>
    </sheetView>
  </sheetViews>
  <sheetFormatPr baseColWidth="10" defaultColWidth="11.5703125" defaultRowHeight="18" customHeight="1" x14ac:dyDescent="0.2"/>
  <cols>
    <col min="1" max="1" width="4.28515625" style="38" customWidth="1"/>
    <col min="2" max="2" width="15.5703125" style="38" customWidth="1"/>
    <col min="3" max="3" width="12.7109375" style="38" customWidth="1"/>
    <col min="4" max="4" width="6" style="39" bestFit="1" customWidth="1"/>
    <col min="5" max="5" width="24.5703125" style="38" customWidth="1"/>
    <col min="6" max="8" width="8.140625" style="38" hidden="1" customWidth="1"/>
    <col min="9" max="9" width="13.85546875" style="38" hidden="1" customWidth="1"/>
    <col min="10" max="10" width="8.42578125" style="37" customWidth="1"/>
    <col min="11" max="22" width="4.42578125" style="3" customWidth="1"/>
    <col min="23" max="16384" width="11.5703125" style="3"/>
  </cols>
  <sheetData>
    <row r="1" spans="1:22" ht="70.900000000000006" customHeight="1" thickBot="1" x14ac:dyDescent="0.25">
      <c r="A1" s="2"/>
      <c r="B1" s="44" t="s">
        <v>166</v>
      </c>
      <c r="C1" s="51" t="s">
        <v>165</v>
      </c>
      <c r="D1" s="52"/>
      <c r="E1" s="53" t="s">
        <v>167</v>
      </c>
      <c r="F1" s="52" t="s">
        <v>168</v>
      </c>
      <c r="G1" s="52" t="s">
        <v>169</v>
      </c>
      <c r="H1" s="52" t="s">
        <v>170</v>
      </c>
      <c r="I1" s="52" t="s">
        <v>171</v>
      </c>
      <c r="J1" s="65" t="s">
        <v>172</v>
      </c>
      <c r="K1" s="66" t="s">
        <v>173</v>
      </c>
      <c r="L1" s="54" t="s">
        <v>148</v>
      </c>
      <c r="M1" s="54" t="s">
        <v>11</v>
      </c>
      <c r="N1" s="55" t="s">
        <v>15</v>
      </c>
      <c r="O1" s="55" t="s">
        <v>18</v>
      </c>
      <c r="P1" s="55" t="s">
        <v>8</v>
      </c>
      <c r="Q1" s="56" t="s">
        <v>43</v>
      </c>
      <c r="R1" s="56" t="s">
        <v>24</v>
      </c>
      <c r="S1" s="56" t="s">
        <v>10</v>
      </c>
      <c r="T1" s="57" t="s">
        <v>14</v>
      </c>
      <c r="U1" s="57" t="s">
        <v>7</v>
      </c>
      <c r="V1" s="67" t="s">
        <v>47</v>
      </c>
    </row>
    <row r="2" spans="1:22" ht="18" customHeight="1" x14ac:dyDescent="0.2">
      <c r="A2" s="4">
        <v>1</v>
      </c>
      <c r="B2" s="45" t="s">
        <v>16</v>
      </c>
      <c r="C2" s="50" t="s">
        <v>0</v>
      </c>
      <c r="D2" s="5" t="s">
        <v>174</v>
      </c>
      <c r="E2" s="6" t="s">
        <v>175</v>
      </c>
      <c r="F2" s="5"/>
      <c r="G2" s="5"/>
      <c r="H2" s="5">
        <v>1</v>
      </c>
      <c r="I2" s="6" t="s">
        <v>176</v>
      </c>
      <c r="J2" s="68">
        <v>6</v>
      </c>
      <c r="K2" s="80">
        <v>1</v>
      </c>
      <c r="L2" s="81"/>
      <c r="M2" s="82">
        <v>1</v>
      </c>
      <c r="N2" s="82"/>
      <c r="O2" s="82">
        <v>1</v>
      </c>
      <c r="P2" s="82"/>
      <c r="Q2" s="82">
        <v>1</v>
      </c>
      <c r="R2" s="82"/>
      <c r="S2" s="82">
        <v>1</v>
      </c>
      <c r="T2" s="82"/>
      <c r="U2" s="82">
        <v>1</v>
      </c>
      <c r="V2" s="83"/>
    </row>
    <row r="3" spans="1:22" ht="18" customHeight="1" x14ac:dyDescent="0.2">
      <c r="A3" s="7">
        <f>A2+1</f>
        <v>2</v>
      </c>
      <c r="B3" s="46"/>
      <c r="C3" s="58"/>
      <c r="D3" s="8" t="s">
        <v>177</v>
      </c>
      <c r="E3" s="9" t="s">
        <v>178</v>
      </c>
      <c r="F3" s="8"/>
      <c r="G3" s="8"/>
      <c r="H3" s="8">
        <v>1</v>
      </c>
      <c r="I3" s="9"/>
      <c r="J3" s="69">
        <v>4</v>
      </c>
      <c r="K3" s="84"/>
      <c r="L3" s="81"/>
      <c r="M3" s="81">
        <v>1</v>
      </c>
      <c r="N3" s="81"/>
      <c r="O3" s="81"/>
      <c r="P3" s="81">
        <v>1</v>
      </c>
      <c r="Q3" s="81"/>
      <c r="R3" s="81"/>
      <c r="S3" s="81">
        <v>1</v>
      </c>
      <c r="T3" s="81"/>
      <c r="U3" s="81"/>
      <c r="V3" s="85">
        <v>1</v>
      </c>
    </row>
    <row r="4" spans="1:22" ht="18" customHeight="1" x14ac:dyDescent="0.2">
      <c r="A4" s="7">
        <f t="shared" ref="A4:A67" si="0">A3+1</f>
        <v>3</v>
      </c>
      <c r="B4" s="46"/>
      <c r="C4" s="40"/>
      <c r="D4" s="11" t="s">
        <v>179</v>
      </c>
      <c r="E4" s="10" t="s">
        <v>180</v>
      </c>
      <c r="F4" s="11"/>
      <c r="G4" s="11"/>
      <c r="H4" s="11">
        <v>1</v>
      </c>
      <c r="I4" s="10"/>
      <c r="J4" s="69">
        <v>6</v>
      </c>
      <c r="K4" s="84">
        <v>1</v>
      </c>
      <c r="L4" s="81"/>
      <c r="M4" s="81">
        <v>1</v>
      </c>
      <c r="N4" s="81"/>
      <c r="O4" s="81">
        <v>1</v>
      </c>
      <c r="P4" s="81"/>
      <c r="Q4" s="81">
        <v>1</v>
      </c>
      <c r="R4" s="81"/>
      <c r="S4" s="81">
        <v>1</v>
      </c>
      <c r="T4" s="81"/>
      <c r="U4" s="81">
        <v>1</v>
      </c>
      <c r="V4" s="85"/>
    </row>
    <row r="5" spans="1:22" ht="18" customHeight="1" x14ac:dyDescent="0.2">
      <c r="A5" s="7">
        <f t="shared" si="0"/>
        <v>4</v>
      </c>
      <c r="B5" s="46"/>
      <c r="C5" s="40"/>
      <c r="D5" s="11" t="s">
        <v>181</v>
      </c>
      <c r="E5" s="10" t="s">
        <v>182</v>
      </c>
      <c r="F5" s="11"/>
      <c r="G5" s="11"/>
      <c r="H5" s="11">
        <v>1</v>
      </c>
      <c r="I5" s="10"/>
      <c r="J5" s="69">
        <v>1</v>
      </c>
      <c r="K5" s="84"/>
      <c r="L5" s="81"/>
      <c r="M5" s="81">
        <v>1</v>
      </c>
      <c r="N5" s="81"/>
      <c r="O5" s="81"/>
      <c r="P5" s="81">
        <v>1</v>
      </c>
      <c r="Q5" s="81"/>
      <c r="R5" s="81"/>
      <c r="S5" s="81"/>
      <c r="T5" s="81"/>
      <c r="U5" s="81"/>
      <c r="V5" s="85"/>
    </row>
    <row r="6" spans="1:22" ht="18" customHeight="1" x14ac:dyDescent="0.2">
      <c r="A6" s="7">
        <f t="shared" si="0"/>
        <v>5</v>
      </c>
      <c r="B6" s="46"/>
      <c r="C6" s="40"/>
      <c r="D6" s="11" t="s">
        <v>183</v>
      </c>
      <c r="E6" s="10" t="s">
        <v>184</v>
      </c>
      <c r="F6" s="11"/>
      <c r="G6" s="11"/>
      <c r="H6" s="11">
        <v>1</v>
      </c>
      <c r="I6" s="10"/>
      <c r="J6" s="69">
        <v>3</v>
      </c>
      <c r="K6" s="84"/>
      <c r="L6" s="81">
        <v>1</v>
      </c>
      <c r="M6" s="81"/>
      <c r="N6" s="81"/>
      <c r="O6" s="81"/>
      <c r="P6" s="81">
        <v>1</v>
      </c>
      <c r="Q6" s="81"/>
      <c r="R6" s="81"/>
      <c r="S6" s="81"/>
      <c r="T6" s="81"/>
      <c r="U6" s="81">
        <v>1</v>
      </c>
      <c r="V6" s="85"/>
    </row>
    <row r="7" spans="1:22" ht="18" customHeight="1" x14ac:dyDescent="0.2">
      <c r="A7" s="7">
        <f t="shared" si="0"/>
        <v>6</v>
      </c>
      <c r="B7" s="46"/>
      <c r="C7" s="40"/>
      <c r="D7" s="11" t="s">
        <v>185</v>
      </c>
      <c r="E7" s="10" t="s">
        <v>186</v>
      </c>
      <c r="F7" s="11"/>
      <c r="G7" s="11"/>
      <c r="H7" s="11">
        <v>1</v>
      </c>
      <c r="I7" s="10"/>
      <c r="J7" s="69">
        <v>1</v>
      </c>
      <c r="K7" s="84"/>
      <c r="L7" s="81"/>
      <c r="M7" s="81"/>
      <c r="N7" s="81"/>
      <c r="O7" s="81"/>
      <c r="P7" s="81">
        <v>1</v>
      </c>
      <c r="Q7" s="81"/>
      <c r="R7" s="81"/>
      <c r="S7" s="81"/>
      <c r="T7" s="81"/>
      <c r="U7" s="81"/>
      <c r="V7" s="85"/>
    </row>
    <row r="8" spans="1:22" ht="18" customHeight="1" x14ac:dyDescent="0.2">
      <c r="A8" s="7">
        <f t="shared" si="0"/>
        <v>7</v>
      </c>
      <c r="B8" s="46"/>
      <c r="C8" s="40"/>
      <c r="D8" s="11" t="s">
        <v>187</v>
      </c>
      <c r="E8" s="10" t="s">
        <v>188</v>
      </c>
      <c r="F8" s="11"/>
      <c r="G8" s="11"/>
      <c r="H8" s="11">
        <v>1</v>
      </c>
      <c r="I8" s="10"/>
      <c r="J8" s="69">
        <v>1</v>
      </c>
      <c r="K8" s="84"/>
      <c r="L8" s="81"/>
      <c r="M8" s="81"/>
      <c r="N8" s="81"/>
      <c r="O8" s="81"/>
      <c r="P8" s="81">
        <v>1</v>
      </c>
      <c r="Q8" s="81"/>
      <c r="R8" s="81"/>
      <c r="S8" s="81"/>
      <c r="T8" s="81"/>
      <c r="U8" s="81"/>
      <c r="V8" s="85"/>
    </row>
    <row r="9" spans="1:22" ht="18" customHeight="1" x14ac:dyDescent="0.2">
      <c r="A9" s="7">
        <f t="shared" si="0"/>
        <v>8</v>
      </c>
      <c r="B9" s="46"/>
      <c r="C9" s="40"/>
      <c r="D9" s="11" t="s">
        <v>189</v>
      </c>
      <c r="E9" s="10" t="s">
        <v>190</v>
      </c>
      <c r="F9" s="11"/>
      <c r="G9" s="11"/>
      <c r="H9" s="11">
        <v>1</v>
      </c>
      <c r="I9" s="10"/>
      <c r="J9" s="69">
        <v>1</v>
      </c>
      <c r="K9" s="84"/>
      <c r="L9" s="81"/>
      <c r="M9" s="81"/>
      <c r="N9" s="81"/>
      <c r="O9" s="81"/>
      <c r="P9" s="81">
        <v>1</v>
      </c>
      <c r="Q9" s="81"/>
      <c r="R9" s="81"/>
      <c r="S9" s="81"/>
      <c r="T9" s="81"/>
      <c r="U9" s="81"/>
      <c r="V9" s="85"/>
    </row>
    <row r="10" spans="1:22" ht="18" customHeight="1" x14ac:dyDescent="0.2">
      <c r="A10" s="7">
        <f t="shared" si="0"/>
        <v>9</v>
      </c>
      <c r="B10" s="46"/>
      <c r="C10" s="40"/>
      <c r="D10" s="11" t="s">
        <v>191</v>
      </c>
      <c r="E10" s="10" t="s">
        <v>192</v>
      </c>
      <c r="F10" s="11"/>
      <c r="G10" s="11"/>
      <c r="H10" s="11">
        <v>1</v>
      </c>
      <c r="I10" s="10"/>
      <c r="J10" s="69">
        <v>1</v>
      </c>
      <c r="K10" s="84"/>
      <c r="L10" s="81"/>
      <c r="M10" s="81"/>
      <c r="N10" s="81"/>
      <c r="O10" s="81"/>
      <c r="P10" s="81">
        <v>1</v>
      </c>
      <c r="Q10" s="81"/>
      <c r="R10" s="81"/>
      <c r="S10" s="81"/>
      <c r="T10" s="81"/>
      <c r="U10" s="81"/>
      <c r="V10" s="85"/>
    </row>
    <row r="11" spans="1:22" ht="18" customHeight="1" thickBot="1" x14ac:dyDescent="0.25">
      <c r="A11" s="7">
        <f t="shared" si="0"/>
        <v>10</v>
      </c>
      <c r="B11" s="46"/>
      <c r="C11" s="59"/>
      <c r="D11" s="12" t="s">
        <v>193</v>
      </c>
      <c r="E11" s="13" t="s">
        <v>194</v>
      </c>
      <c r="F11" s="12"/>
      <c r="G11" s="12"/>
      <c r="H11" s="12">
        <v>1</v>
      </c>
      <c r="I11" s="13"/>
      <c r="J11" s="70">
        <v>3</v>
      </c>
      <c r="K11" s="86"/>
      <c r="L11" s="87">
        <v>1</v>
      </c>
      <c r="M11" s="87"/>
      <c r="N11" s="87"/>
      <c r="O11" s="87"/>
      <c r="P11" s="87">
        <v>1</v>
      </c>
      <c r="Q11" s="87"/>
      <c r="R11" s="87"/>
      <c r="S11" s="87"/>
      <c r="T11" s="87"/>
      <c r="U11" s="87">
        <v>1</v>
      </c>
      <c r="V11" s="88"/>
    </row>
    <row r="12" spans="1:22" ht="18" customHeight="1" x14ac:dyDescent="0.2">
      <c r="A12" s="7">
        <f t="shared" si="0"/>
        <v>11</v>
      </c>
      <c r="B12" s="46"/>
      <c r="C12" s="50" t="s">
        <v>130</v>
      </c>
      <c r="D12" s="5" t="s">
        <v>174</v>
      </c>
      <c r="E12" s="6" t="s">
        <v>195</v>
      </c>
      <c r="F12" s="5"/>
      <c r="G12" s="5"/>
      <c r="H12" s="5">
        <v>1</v>
      </c>
      <c r="I12" s="6"/>
      <c r="J12" s="71"/>
      <c r="K12" s="89"/>
      <c r="L12" s="90"/>
      <c r="M12" s="90"/>
      <c r="N12" s="90"/>
      <c r="O12" s="90"/>
      <c r="P12" s="90"/>
      <c r="Q12" s="90"/>
      <c r="R12" s="90"/>
      <c r="S12" s="90"/>
      <c r="T12" s="90"/>
      <c r="U12" s="90"/>
      <c r="V12" s="91"/>
    </row>
    <row r="13" spans="1:22" ht="18" customHeight="1" x14ac:dyDescent="0.2">
      <c r="A13" s="7">
        <f t="shared" si="0"/>
        <v>12</v>
      </c>
      <c r="B13" s="46"/>
      <c r="C13" s="40"/>
      <c r="D13" s="11" t="s">
        <v>177</v>
      </c>
      <c r="E13" s="10" t="s">
        <v>196</v>
      </c>
      <c r="F13" s="8"/>
      <c r="G13" s="8"/>
      <c r="H13" s="8">
        <v>1</v>
      </c>
      <c r="I13" s="9"/>
      <c r="J13" s="69">
        <v>6</v>
      </c>
      <c r="K13" s="84">
        <v>1</v>
      </c>
      <c r="L13" s="81"/>
      <c r="M13" s="81">
        <v>1</v>
      </c>
      <c r="N13" s="81"/>
      <c r="O13" s="81">
        <v>1</v>
      </c>
      <c r="P13" s="81"/>
      <c r="Q13" s="81">
        <v>1</v>
      </c>
      <c r="R13" s="81"/>
      <c r="S13" s="81">
        <v>1</v>
      </c>
      <c r="T13" s="81"/>
      <c r="U13" s="81">
        <v>1</v>
      </c>
      <c r="V13" s="85"/>
    </row>
    <row r="14" spans="1:22" ht="18" customHeight="1" x14ac:dyDescent="0.2">
      <c r="A14" s="7">
        <f t="shared" si="0"/>
        <v>13</v>
      </c>
      <c r="B14" s="46"/>
      <c r="C14" s="40"/>
      <c r="D14" s="11" t="s">
        <v>179</v>
      </c>
      <c r="E14" s="10" t="s">
        <v>197</v>
      </c>
      <c r="F14" s="11"/>
      <c r="G14" s="11"/>
      <c r="H14" s="11">
        <v>1</v>
      </c>
      <c r="I14" s="10"/>
      <c r="J14" s="72"/>
      <c r="K14" s="92"/>
      <c r="L14" s="93"/>
      <c r="M14" s="93"/>
      <c r="N14" s="93"/>
      <c r="O14" s="93"/>
      <c r="P14" s="93"/>
      <c r="Q14" s="93"/>
      <c r="R14" s="93"/>
      <c r="S14" s="93"/>
      <c r="T14" s="93"/>
      <c r="U14" s="93"/>
      <c r="V14" s="94"/>
    </row>
    <row r="15" spans="1:22" ht="18" customHeight="1" x14ac:dyDescent="0.2">
      <c r="A15" s="7">
        <f t="shared" si="0"/>
        <v>14</v>
      </c>
      <c r="B15" s="46"/>
      <c r="C15" s="40"/>
      <c r="D15" s="11" t="s">
        <v>181</v>
      </c>
      <c r="E15" s="10" t="s">
        <v>198</v>
      </c>
      <c r="F15" s="8"/>
      <c r="G15" s="8"/>
      <c r="H15" s="8">
        <v>1</v>
      </c>
      <c r="I15" s="9"/>
      <c r="J15" s="69">
        <v>3</v>
      </c>
      <c r="K15" s="84"/>
      <c r="L15" s="81">
        <v>1</v>
      </c>
      <c r="M15" s="81"/>
      <c r="N15" s="81"/>
      <c r="O15" s="81"/>
      <c r="P15" s="81">
        <v>1</v>
      </c>
      <c r="Q15" s="81"/>
      <c r="R15" s="81"/>
      <c r="S15" s="81"/>
      <c r="T15" s="81"/>
      <c r="U15" s="81">
        <v>1</v>
      </c>
      <c r="V15" s="85"/>
    </row>
    <row r="16" spans="1:22" ht="18" customHeight="1" x14ac:dyDescent="0.2">
      <c r="A16" s="7">
        <f t="shared" si="0"/>
        <v>15</v>
      </c>
      <c r="B16" s="46"/>
      <c r="C16" s="40"/>
      <c r="D16" s="11" t="s">
        <v>183</v>
      </c>
      <c r="E16" s="10" t="s">
        <v>199</v>
      </c>
      <c r="F16" s="11"/>
      <c r="G16" s="11"/>
      <c r="H16" s="11">
        <v>1</v>
      </c>
      <c r="I16" s="10"/>
      <c r="J16" s="69">
        <v>3</v>
      </c>
      <c r="K16" s="84"/>
      <c r="L16" s="81">
        <v>1</v>
      </c>
      <c r="M16" s="81"/>
      <c r="N16" s="81"/>
      <c r="O16" s="81"/>
      <c r="P16" s="81">
        <v>1</v>
      </c>
      <c r="Q16" s="81"/>
      <c r="R16" s="81"/>
      <c r="S16" s="81"/>
      <c r="T16" s="81"/>
      <c r="U16" s="81">
        <v>1</v>
      </c>
      <c r="V16" s="85"/>
    </row>
    <row r="17" spans="1:22" ht="18" customHeight="1" x14ac:dyDescent="0.2">
      <c r="A17" s="7">
        <f t="shared" si="0"/>
        <v>16</v>
      </c>
      <c r="B17" s="46"/>
      <c r="C17" s="40"/>
      <c r="D17" s="11" t="s">
        <v>185</v>
      </c>
      <c r="E17" s="10" t="s">
        <v>200</v>
      </c>
      <c r="F17" s="11"/>
      <c r="G17" s="11"/>
      <c r="H17" s="11">
        <v>1</v>
      </c>
      <c r="I17" s="10"/>
      <c r="J17" s="69">
        <v>3</v>
      </c>
      <c r="K17" s="84"/>
      <c r="L17" s="81">
        <v>1</v>
      </c>
      <c r="M17" s="81"/>
      <c r="N17" s="81"/>
      <c r="O17" s="81"/>
      <c r="P17" s="81">
        <v>1</v>
      </c>
      <c r="Q17" s="81"/>
      <c r="R17" s="81"/>
      <c r="S17" s="81"/>
      <c r="T17" s="81"/>
      <c r="U17" s="81">
        <v>1</v>
      </c>
      <c r="V17" s="85"/>
    </row>
    <row r="18" spans="1:22" ht="18" customHeight="1" x14ac:dyDescent="0.2">
      <c r="A18" s="7">
        <f t="shared" si="0"/>
        <v>17</v>
      </c>
      <c r="B18" s="46"/>
      <c r="C18" s="40"/>
      <c r="D18" s="11" t="s">
        <v>187</v>
      </c>
      <c r="E18" s="10" t="s">
        <v>201</v>
      </c>
      <c r="F18" s="11"/>
      <c r="G18" s="11"/>
      <c r="H18" s="11">
        <v>1</v>
      </c>
      <c r="I18" s="10"/>
      <c r="J18" s="69">
        <v>3</v>
      </c>
      <c r="K18" s="84"/>
      <c r="L18" s="81">
        <v>1</v>
      </c>
      <c r="M18" s="81"/>
      <c r="N18" s="81"/>
      <c r="O18" s="81"/>
      <c r="P18" s="81">
        <v>1</v>
      </c>
      <c r="Q18" s="81"/>
      <c r="R18" s="81"/>
      <c r="S18" s="81"/>
      <c r="T18" s="81"/>
      <c r="U18" s="81">
        <v>1</v>
      </c>
      <c r="V18" s="85"/>
    </row>
    <row r="19" spans="1:22" ht="18" customHeight="1" x14ac:dyDescent="0.2">
      <c r="A19" s="7">
        <f t="shared" si="0"/>
        <v>18</v>
      </c>
      <c r="B19" s="46"/>
      <c r="C19" s="40"/>
      <c r="D19" s="11" t="s">
        <v>189</v>
      </c>
      <c r="E19" s="10" t="s">
        <v>202</v>
      </c>
      <c r="F19" s="11"/>
      <c r="G19" s="11"/>
      <c r="H19" s="11">
        <v>1</v>
      </c>
      <c r="I19" s="10"/>
      <c r="J19" s="69">
        <v>1</v>
      </c>
      <c r="K19" s="84"/>
      <c r="L19" s="81"/>
      <c r="M19" s="81"/>
      <c r="N19" s="81"/>
      <c r="O19" s="81"/>
      <c r="P19" s="81">
        <v>1</v>
      </c>
      <c r="Q19" s="81"/>
      <c r="R19" s="81"/>
      <c r="S19" s="81"/>
      <c r="T19" s="81"/>
      <c r="U19" s="81"/>
      <c r="V19" s="85"/>
    </row>
    <row r="20" spans="1:22" ht="18" customHeight="1" x14ac:dyDescent="0.2">
      <c r="A20" s="7">
        <f t="shared" si="0"/>
        <v>19</v>
      </c>
      <c r="B20" s="46"/>
      <c r="C20" s="40"/>
      <c r="D20" s="11" t="s">
        <v>191</v>
      </c>
      <c r="E20" s="10" t="s">
        <v>203</v>
      </c>
      <c r="F20" s="11"/>
      <c r="G20" s="11"/>
      <c r="H20" s="11">
        <v>1</v>
      </c>
      <c r="I20" s="10"/>
      <c r="J20" s="69">
        <v>1</v>
      </c>
      <c r="K20" s="84"/>
      <c r="L20" s="81"/>
      <c r="M20" s="81"/>
      <c r="N20" s="81"/>
      <c r="O20" s="81"/>
      <c r="P20" s="81">
        <v>1</v>
      </c>
      <c r="Q20" s="81"/>
      <c r="R20" s="81"/>
      <c r="S20" s="81"/>
      <c r="T20" s="81"/>
      <c r="U20" s="81"/>
      <c r="V20" s="85"/>
    </row>
    <row r="21" spans="1:22" ht="18" customHeight="1" thickBot="1" x14ac:dyDescent="0.25">
      <c r="A21" s="7">
        <f t="shared" si="0"/>
        <v>20</v>
      </c>
      <c r="B21" s="47"/>
      <c r="C21" s="60"/>
      <c r="D21" s="14" t="s">
        <v>193</v>
      </c>
      <c r="E21" s="15" t="s">
        <v>204</v>
      </c>
      <c r="F21" s="14"/>
      <c r="G21" s="14"/>
      <c r="H21" s="14">
        <v>1</v>
      </c>
      <c r="I21" s="15"/>
      <c r="J21" s="70">
        <v>1</v>
      </c>
      <c r="K21" s="86"/>
      <c r="L21" s="87"/>
      <c r="M21" s="87"/>
      <c r="N21" s="87"/>
      <c r="O21" s="87"/>
      <c r="P21" s="87"/>
      <c r="Q21" s="87"/>
      <c r="R21" s="87"/>
      <c r="S21" s="87"/>
      <c r="T21" s="87"/>
      <c r="U21" s="87"/>
      <c r="V21" s="88"/>
    </row>
    <row r="22" spans="1:22" ht="18" customHeight="1" x14ac:dyDescent="0.2">
      <c r="A22" s="7">
        <f t="shared" si="0"/>
        <v>21</v>
      </c>
      <c r="B22" s="191" t="s">
        <v>233</v>
      </c>
      <c r="C22" s="50" t="s">
        <v>1</v>
      </c>
      <c r="D22" s="5" t="s">
        <v>174</v>
      </c>
      <c r="E22" s="6" t="s">
        <v>234</v>
      </c>
      <c r="F22" s="5">
        <v>1</v>
      </c>
      <c r="G22" s="5"/>
      <c r="H22" s="5"/>
      <c r="I22" s="6"/>
      <c r="J22" s="68">
        <v>3</v>
      </c>
      <c r="K22" s="95"/>
      <c r="L22" s="96">
        <v>1</v>
      </c>
      <c r="M22" s="96"/>
      <c r="N22" s="96"/>
      <c r="O22" s="96"/>
      <c r="P22" s="96">
        <v>1</v>
      </c>
      <c r="Q22" s="96"/>
      <c r="R22" s="96"/>
      <c r="S22" s="96"/>
      <c r="T22" s="96"/>
      <c r="U22" s="96">
        <v>1</v>
      </c>
      <c r="V22" s="97"/>
    </row>
    <row r="23" spans="1:22" ht="18" customHeight="1" x14ac:dyDescent="0.2">
      <c r="A23" s="7">
        <f t="shared" si="0"/>
        <v>22</v>
      </c>
      <c r="B23" s="192"/>
      <c r="C23" s="40"/>
      <c r="D23" s="11" t="s">
        <v>177</v>
      </c>
      <c r="E23" s="10" t="s">
        <v>199</v>
      </c>
      <c r="F23" s="11">
        <v>1</v>
      </c>
      <c r="G23" s="11"/>
      <c r="H23" s="11"/>
      <c r="I23" s="10"/>
      <c r="J23" s="69">
        <v>2</v>
      </c>
      <c r="K23" s="84"/>
      <c r="L23" s="81"/>
      <c r="M23" s="81"/>
      <c r="N23" s="81">
        <v>1</v>
      </c>
      <c r="O23" s="81"/>
      <c r="P23" s="81"/>
      <c r="Q23" s="81"/>
      <c r="R23" s="81"/>
      <c r="S23" s="81">
        <v>1</v>
      </c>
      <c r="T23" s="81"/>
      <c r="U23" s="81"/>
      <c r="V23" s="85"/>
    </row>
    <row r="24" spans="1:22" ht="18" customHeight="1" x14ac:dyDescent="0.2">
      <c r="A24" s="7">
        <f t="shared" si="0"/>
        <v>23</v>
      </c>
      <c r="B24" s="192"/>
      <c r="C24" s="40"/>
      <c r="D24" s="11" t="s">
        <v>179</v>
      </c>
      <c r="E24" s="10" t="s">
        <v>235</v>
      </c>
      <c r="F24" s="11">
        <v>1</v>
      </c>
      <c r="G24" s="11"/>
      <c r="H24" s="11"/>
      <c r="I24" s="10"/>
      <c r="J24" s="69">
        <v>1</v>
      </c>
      <c r="K24" s="84"/>
      <c r="L24" s="81"/>
      <c r="M24" s="81"/>
      <c r="N24" s="81"/>
      <c r="O24" s="81"/>
      <c r="P24" s="81">
        <v>1</v>
      </c>
      <c r="Q24" s="81"/>
      <c r="R24" s="81"/>
      <c r="S24" s="81"/>
      <c r="T24" s="81"/>
      <c r="U24" s="81"/>
      <c r="V24" s="85"/>
    </row>
    <row r="25" spans="1:22" ht="18" customHeight="1" x14ac:dyDescent="0.2">
      <c r="A25" s="7">
        <f t="shared" si="0"/>
        <v>24</v>
      </c>
      <c r="B25" s="192"/>
      <c r="C25" s="40"/>
      <c r="D25" s="11" t="s">
        <v>181</v>
      </c>
      <c r="E25" s="10" t="s">
        <v>207</v>
      </c>
      <c r="F25" s="11">
        <v>1</v>
      </c>
      <c r="G25" s="11"/>
      <c r="H25" s="11"/>
      <c r="I25" s="10"/>
      <c r="J25" s="69">
        <v>2</v>
      </c>
      <c r="K25" s="84"/>
      <c r="L25" s="81"/>
      <c r="M25" s="81"/>
      <c r="N25" s="81">
        <v>1</v>
      </c>
      <c r="O25" s="81"/>
      <c r="P25" s="81"/>
      <c r="Q25" s="81"/>
      <c r="R25" s="81"/>
      <c r="S25" s="81">
        <v>1</v>
      </c>
      <c r="T25" s="81"/>
      <c r="U25" s="81"/>
      <c r="V25" s="85"/>
    </row>
    <row r="26" spans="1:22" ht="18" customHeight="1" thickBot="1" x14ac:dyDescent="0.25">
      <c r="A26" s="7">
        <f t="shared" si="0"/>
        <v>25</v>
      </c>
      <c r="B26" s="193"/>
      <c r="C26" s="60"/>
      <c r="D26" s="14" t="s">
        <v>183</v>
      </c>
      <c r="E26" s="15" t="s">
        <v>236</v>
      </c>
      <c r="F26" s="14">
        <v>1</v>
      </c>
      <c r="G26" s="14"/>
      <c r="H26" s="14"/>
      <c r="I26" s="15" t="s">
        <v>237</v>
      </c>
      <c r="J26" s="70">
        <v>2</v>
      </c>
      <c r="K26" s="86"/>
      <c r="L26" s="87"/>
      <c r="M26" s="87"/>
      <c r="N26" s="87">
        <v>1</v>
      </c>
      <c r="O26" s="87"/>
      <c r="P26" s="87"/>
      <c r="Q26" s="87"/>
      <c r="R26" s="87"/>
      <c r="S26" s="87">
        <v>1</v>
      </c>
      <c r="T26" s="87"/>
      <c r="U26" s="87"/>
      <c r="V26" s="88"/>
    </row>
    <row r="27" spans="1:22" ht="18" customHeight="1" x14ac:dyDescent="0.2">
      <c r="A27" s="7">
        <f t="shared" si="0"/>
        <v>26</v>
      </c>
      <c r="B27" s="191" t="s">
        <v>240</v>
      </c>
      <c r="C27" s="50" t="s">
        <v>2</v>
      </c>
      <c r="D27" s="5" t="s">
        <v>174</v>
      </c>
      <c r="E27" s="6" t="s">
        <v>241</v>
      </c>
      <c r="F27" s="5">
        <v>1</v>
      </c>
      <c r="G27" s="5"/>
      <c r="H27" s="5"/>
      <c r="I27" s="6"/>
      <c r="J27" s="68">
        <v>4</v>
      </c>
      <c r="K27" s="84"/>
      <c r="L27" s="81"/>
      <c r="M27" s="81">
        <v>1</v>
      </c>
      <c r="N27" s="81"/>
      <c r="O27" s="81"/>
      <c r="P27" s="81">
        <v>1</v>
      </c>
      <c r="Q27" s="81"/>
      <c r="R27" s="81"/>
      <c r="S27" s="81">
        <v>1</v>
      </c>
      <c r="T27" s="81"/>
      <c r="U27" s="81"/>
      <c r="V27" s="85">
        <v>1</v>
      </c>
    </row>
    <row r="28" spans="1:22" ht="18" customHeight="1" x14ac:dyDescent="0.2">
      <c r="A28" s="7">
        <f t="shared" si="0"/>
        <v>27</v>
      </c>
      <c r="B28" s="192"/>
      <c r="C28" s="40"/>
      <c r="D28" s="11" t="s">
        <v>177</v>
      </c>
      <c r="E28" s="10" t="s">
        <v>242</v>
      </c>
      <c r="F28" s="11">
        <v>1</v>
      </c>
      <c r="G28" s="11"/>
      <c r="H28" s="11"/>
      <c r="I28" s="10"/>
      <c r="J28" s="69">
        <v>2</v>
      </c>
      <c r="K28" s="84"/>
      <c r="L28" s="81"/>
      <c r="M28" s="81"/>
      <c r="N28" s="81">
        <v>1</v>
      </c>
      <c r="O28" s="81"/>
      <c r="P28" s="81"/>
      <c r="Q28" s="81"/>
      <c r="R28" s="81"/>
      <c r="S28" s="81">
        <v>1</v>
      </c>
      <c r="T28" s="81"/>
      <c r="U28" s="81"/>
      <c r="V28" s="85"/>
    </row>
    <row r="29" spans="1:22" ht="18" customHeight="1" x14ac:dyDescent="0.2">
      <c r="A29" s="7">
        <f t="shared" si="0"/>
        <v>28</v>
      </c>
      <c r="B29" s="192"/>
      <c r="C29" s="61"/>
      <c r="D29" s="11" t="s">
        <v>179</v>
      </c>
      <c r="E29" s="10" t="s">
        <v>243</v>
      </c>
      <c r="F29" s="11">
        <v>1</v>
      </c>
      <c r="G29" s="11"/>
      <c r="H29" s="11"/>
      <c r="I29" s="10"/>
      <c r="J29" s="69">
        <v>2</v>
      </c>
      <c r="K29" s="84"/>
      <c r="L29" s="81"/>
      <c r="M29" s="81"/>
      <c r="N29" s="81">
        <v>1</v>
      </c>
      <c r="O29" s="81"/>
      <c r="P29" s="81"/>
      <c r="Q29" s="81"/>
      <c r="R29" s="81"/>
      <c r="S29" s="81">
        <v>1</v>
      </c>
      <c r="T29" s="81"/>
      <c r="U29" s="81"/>
      <c r="V29" s="85"/>
    </row>
    <row r="30" spans="1:22" ht="18" customHeight="1" x14ac:dyDescent="0.2">
      <c r="A30" s="7">
        <f t="shared" si="0"/>
        <v>29</v>
      </c>
      <c r="B30" s="192"/>
      <c r="C30" s="61"/>
      <c r="D30" s="11" t="s">
        <v>181</v>
      </c>
      <c r="E30" s="10" t="s">
        <v>196</v>
      </c>
      <c r="F30" s="11">
        <v>1</v>
      </c>
      <c r="G30" s="11"/>
      <c r="H30" s="11"/>
      <c r="I30" s="10"/>
      <c r="J30" s="69">
        <v>2</v>
      </c>
      <c r="K30" s="84"/>
      <c r="L30" s="81"/>
      <c r="M30" s="81"/>
      <c r="N30" s="81">
        <v>1</v>
      </c>
      <c r="O30" s="81"/>
      <c r="P30" s="81"/>
      <c r="Q30" s="81"/>
      <c r="R30" s="81"/>
      <c r="S30" s="81">
        <v>1</v>
      </c>
      <c r="T30" s="81"/>
      <c r="U30" s="81"/>
      <c r="V30" s="85"/>
    </row>
    <row r="31" spans="1:22" ht="18" customHeight="1" thickBot="1" x14ac:dyDescent="0.25">
      <c r="A31" s="7">
        <f t="shared" si="0"/>
        <v>30</v>
      </c>
      <c r="B31" s="193"/>
      <c r="C31" s="60"/>
      <c r="D31" s="14" t="s">
        <v>183</v>
      </c>
      <c r="E31" s="15" t="s">
        <v>244</v>
      </c>
      <c r="F31" s="14">
        <v>1</v>
      </c>
      <c r="G31" s="14"/>
      <c r="H31" s="14"/>
      <c r="I31" s="15"/>
      <c r="J31" s="73"/>
      <c r="K31" s="92"/>
      <c r="L31" s="93"/>
      <c r="M31" s="93"/>
      <c r="N31" s="93"/>
      <c r="O31" s="93"/>
      <c r="P31" s="93"/>
      <c r="Q31" s="93"/>
      <c r="R31" s="93"/>
      <c r="S31" s="93"/>
      <c r="T31" s="93"/>
      <c r="U31" s="93"/>
      <c r="V31" s="94"/>
    </row>
    <row r="32" spans="1:22" ht="18" customHeight="1" x14ac:dyDescent="0.2">
      <c r="A32" s="7">
        <f t="shared" si="0"/>
        <v>31</v>
      </c>
      <c r="B32" s="191" t="s">
        <v>246</v>
      </c>
      <c r="C32" s="50" t="s">
        <v>3</v>
      </c>
      <c r="D32" s="5" t="s">
        <v>174</v>
      </c>
      <c r="E32" s="6" t="s">
        <v>209</v>
      </c>
      <c r="F32" s="5">
        <v>1</v>
      </c>
      <c r="G32" s="5"/>
      <c r="H32" s="5"/>
      <c r="I32" s="6"/>
      <c r="J32" s="68">
        <v>3</v>
      </c>
      <c r="K32" s="84"/>
      <c r="L32" s="81">
        <v>1</v>
      </c>
      <c r="M32" s="81"/>
      <c r="N32" s="81"/>
      <c r="O32" s="81"/>
      <c r="P32" s="81">
        <v>1</v>
      </c>
      <c r="Q32" s="81"/>
      <c r="R32" s="81"/>
      <c r="S32" s="81"/>
      <c r="T32" s="81"/>
      <c r="U32" s="81">
        <v>1</v>
      </c>
      <c r="V32" s="85"/>
    </row>
    <row r="33" spans="1:22" ht="18" customHeight="1" thickBot="1" x14ac:dyDescent="0.25">
      <c r="A33" s="7">
        <f t="shared" si="0"/>
        <v>32</v>
      </c>
      <c r="B33" s="192"/>
      <c r="C33" s="59"/>
      <c r="D33" s="12" t="s">
        <v>177</v>
      </c>
      <c r="E33" s="13" t="s">
        <v>247</v>
      </c>
      <c r="F33" s="12">
        <v>1</v>
      </c>
      <c r="G33" s="12"/>
      <c r="H33" s="12"/>
      <c r="I33" s="13"/>
      <c r="J33" s="74">
        <v>1</v>
      </c>
      <c r="K33" s="86"/>
      <c r="L33" s="87"/>
      <c r="M33" s="87"/>
      <c r="N33" s="87"/>
      <c r="O33" s="87"/>
      <c r="P33" s="87">
        <v>1</v>
      </c>
      <c r="Q33" s="87"/>
      <c r="R33" s="87"/>
      <c r="S33" s="87"/>
      <c r="T33" s="87"/>
      <c r="U33" s="87"/>
      <c r="V33" s="88"/>
    </row>
    <row r="34" spans="1:22" ht="18" customHeight="1" x14ac:dyDescent="0.2">
      <c r="A34" s="7">
        <f t="shared" si="0"/>
        <v>33</v>
      </c>
      <c r="B34" s="192"/>
      <c r="C34" s="50" t="s">
        <v>36</v>
      </c>
      <c r="D34" s="5" t="s">
        <v>174</v>
      </c>
      <c r="E34" s="6" t="s">
        <v>248</v>
      </c>
      <c r="F34" s="5">
        <v>1</v>
      </c>
      <c r="G34" s="5"/>
      <c r="H34" s="5"/>
      <c r="I34" s="6"/>
      <c r="J34" s="68">
        <v>0</v>
      </c>
      <c r="K34" s="95"/>
      <c r="L34" s="96"/>
      <c r="M34" s="96"/>
      <c r="N34" s="96"/>
      <c r="O34" s="96"/>
      <c r="P34" s="96"/>
      <c r="Q34" s="96"/>
      <c r="R34" s="96"/>
      <c r="S34" s="96"/>
      <c r="T34" s="96"/>
      <c r="U34" s="96"/>
      <c r="V34" s="97"/>
    </row>
    <row r="35" spans="1:22" ht="18" customHeight="1" x14ac:dyDescent="0.2">
      <c r="A35" s="7">
        <f t="shared" si="0"/>
        <v>34</v>
      </c>
      <c r="B35" s="192"/>
      <c r="C35" s="40"/>
      <c r="D35" s="11" t="s">
        <v>177</v>
      </c>
      <c r="E35" s="10" t="s">
        <v>249</v>
      </c>
      <c r="F35" s="11">
        <v>1</v>
      </c>
      <c r="G35" s="11"/>
      <c r="H35" s="11"/>
      <c r="I35" s="10"/>
      <c r="J35" s="69">
        <v>2</v>
      </c>
      <c r="K35" s="84"/>
      <c r="L35" s="81"/>
      <c r="M35" s="81"/>
      <c r="N35" s="81">
        <v>1</v>
      </c>
      <c r="O35" s="81"/>
      <c r="P35" s="81"/>
      <c r="Q35" s="81"/>
      <c r="R35" s="81"/>
      <c r="S35" s="81">
        <v>1</v>
      </c>
      <c r="T35" s="81"/>
      <c r="U35" s="81"/>
      <c r="V35" s="85"/>
    </row>
    <row r="36" spans="1:22" ht="18" customHeight="1" thickBot="1" x14ac:dyDescent="0.25">
      <c r="A36" s="7">
        <f t="shared" si="0"/>
        <v>35</v>
      </c>
      <c r="B36" s="192"/>
      <c r="C36" s="40"/>
      <c r="D36" s="11" t="s">
        <v>179</v>
      </c>
      <c r="E36" s="10" t="s">
        <v>250</v>
      </c>
      <c r="F36" s="12">
        <v>1</v>
      </c>
      <c r="G36" s="12"/>
      <c r="H36" s="12"/>
      <c r="I36" s="13"/>
      <c r="J36" s="74">
        <v>2</v>
      </c>
      <c r="K36" s="84"/>
      <c r="L36" s="81"/>
      <c r="M36" s="81"/>
      <c r="N36" s="81">
        <v>1</v>
      </c>
      <c r="O36" s="81"/>
      <c r="P36" s="81"/>
      <c r="Q36" s="81"/>
      <c r="R36" s="81"/>
      <c r="S36" s="81">
        <v>1</v>
      </c>
      <c r="T36" s="81"/>
      <c r="U36" s="81"/>
      <c r="V36" s="85"/>
    </row>
    <row r="37" spans="1:22" ht="18" customHeight="1" thickBot="1" x14ac:dyDescent="0.25">
      <c r="A37" s="7">
        <f t="shared" si="0"/>
        <v>36</v>
      </c>
      <c r="B37" s="193"/>
      <c r="C37" s="41" t="s">
        <v>118</v>
      </c>
      <c r="D37" s="42"/>
      <c r="E37" s="43" t="s">
        <v>178</v>
      </c>
      <c r="F37" s="21">
        <v>1</v>
      </c>
      <c r="G37" s="21"/>
      <c r="H37" s="21"/>
      <c r="I37" s="22"/>
      <c r="J37" s="73"/>
      <c r="K37" s="98"/>
      <c r="L37" s="99"/>
      <c r="M37" s="99"/>
      <c r="N37" s="99"/>
      <c r="O37" s="99"/>
      <c r="P37" s="99"/>
      <c r="Q37" s="99"/>
      <c r="R37" s="99"/>
      <c r="S37" s="99"/>
      <c r="T37" s="99"/>
      <c r="U37" s="99"/>
      <c r="V37" s="100"/>
    </row>
    <row r="38" spans="1:22" ht="18" customHeight="1" x14ac:dyDescent="0.2">
      <c r="A38" s="7">
        <f t="shared" si="0"/>
        <v>37</v>
      </c>
      <c r="B38" s="191" t="s">
        <v>251</v>
      </c>
      <c r="C38" s="50" t="s">
        <v>5</v>
      </c>
      <c r="D38" s="5" t="s">
        <v>174</v>
      </c>
      <c r="E38" s="6" t="s">
        <v>252</v>
      </c>
      <c r="F38" s="5">
        <v>1</v>
      </c>
      <c r="G38" s="5"/>
      <c r="H38" s="5"/>
      <c r="I38" s="6"/>
      <c r="J38" s="68">
        <v>2</v>
      </c>
      <c r="K38" s="95"/>
      <c r="L38" s="96"/>
      <c r="M38" s="96"/>
      <c r="N38" s="96">
        <v>1</v>
      </c>
      <c r="O38" s="96"/>
      <c r="P38" s="96"/>
      <c r="Q38" s="96"/>
      <c r="R38" s="96"/>
      <c r="S38" s="96">
        <v>1</v>
      </c>
      <c r="T38" s="96"/>
      <c r="U38" s="96"/>
      <c r="V38" s="97"/>
    </row>
    <row r="39" spans="1:22" ht="18" customHeight="1" x14ac:dyDescent="0.2">
      <c r="A39" s="7">
        <f t="shared" si="0"/>
        <v>38</v>
      </c>
      <c r="B39" s="192"/>
      <c r="C39" s="40"/>
      <c r="D39" s="11" t="s">
        <v>177</v>
      </c>
      <c r="E39" s="10" t="s">
        <v>253</v>
      </c>
      <c r="F39" s="11">
        <v>1</v>
      </c>
      <c r="G39" s="11"/>
      <c r="H39" s="11"/>
      <c r="I39" s="10"/>
      <c r="J39" s="69">
        <v>2</v>
      </c>
      <c r="K39" s="84"/>
      <c r="L39" s="81"/>
      <c r="M39" s="81"/>
      <c r="N39" s="81">
        <v>1</v>
      </c>
      <c r="O39" s="81"/>
      <c r="P39" s="81"/>
      <c r="Q39" s="81"/>
      <c r="R39" s="81"/>
      <c r="S39" s="81">
        <v>1</v>
      </c>
      <c r="T39" s="81"/>
      <c r="U39" s="81"/>
      <c r="V39" s="85"/>
    </row>
    <row r="40" spans="1:22" ht="18" customHeight="1" x14ac:dyDescent="0.2">
      <c r="A40" s="7">
        <f t="shared" si="0"/>
        <v>39</v>
      </c>
      <c r="B40" s="192"/>
      <c r="C40" s="40"/>
      <c r="D40" s="11" t="s">
        <v>179</v>
      </c>
      <c r="E40" s="10" t="s">
        <v>254</v>
      </c>
      <c r="F40" s="11">
        <v>1</v>
      </c>
      <c r="G40" s="11"/>
      <c r="H40" s="11"/>
      <c r="I40" s="10"/>
      <c r="J40" s="69">
        <v>2</v>
      </c>
      <c r="K40" s="84"/>
      <c r="L40" s="81"/>
      <c r="M40" s="81"/>
      <c r="N40" s="81">
        <v>1</v>
      </c>
      <c r="O40" s="81"/>
      <c r="P40" s="81"/>
      <c r="Q40" s="81"/>
      <c r="R40" s="81"/>
      <c r="S40" s="81">
        <v>1</v>
      </c>
      <c r="T40" s="81"/>
      <c r="U40" s="81"/>
      <c r="V40" s="85"/>
    </row>
    <row r="41" spans="1:22" ht="18" customHeight="1" x14ac:dyDescent="0.2">
      <c r="A41" s="7">
        <f t="shared" si="0"/>
        <v>40</v>
      </c>
      <c r="B41" s="192"/>
      <c r="C41" s="40"/>
      <c r="D41" s="11" t="s">
        <v>181</v>
      </c>
      <c r="E41" s="10" t="s">
        <v>255</v>
      </c>
      <c r="F41" s="11">
        <v>1</v>
      </c>
      <c r="G41" s="11"/>
      <c r="H41" s="11"/>
      <c r="I41" s="10"/>
      <c r="J41" s="69">
        <v>2</v>
      </c>
      <c r="K41" s="84"/>
      <c r="L41" s="81"/>
      <c r="M41" s="81"/>
      <c r="N41" s="81">
        <v>1</v>
      </c>
      <c r="O41" s="81"/>
      <c r="P41" s="81"/>
      <c r="Q41" s="81"/>
      <c r="R41" s="81"/>
      <c r="S41" s="81">
        <v>1</v>
      </c>
      <c r="T41" s="81"/>
      <c r="U41" s="81"/>
      <c r="V41" s="85"/>
    </row>
    <row r="42" spans="1:22" ht="18" customHeight="1" thickBot="1" x14ac:dyDescent="0.25">
      <c r="A42" s="7">
        <f t="shared" si="0"/>
        <v>41</v>
      </c>
      <c r="B42" s="193"/>
      <c r="C42" s="60"/>
      <c r="D42" s="14" t="s">
        <v>183</v>
      </c>
      <c r="E42" s="15" t="s">
        <v>256</v>
      </c>
      <c r="F42" s="14">
        <v>1</v>
      </c>
      <c r="G42" s="14"/>
      <c r="H42" s="14"/>
      <c r="I42" s="15"/>
      <c r="J42" s="70">
        <v>1</v>
      </c>
      <c r="K42" s="86"/>
      <c r="L42" s="87"/>
      <c r="M42" s="87"/>
      <c r="N42" s="87"/>
      <c r="O42" s="87"/>
      <c r="P42" s="87">
        <v>1</v>
      </c>
      <c r="Q42" s="87"/>
      <c r="R42" s="87"/>
      <c r="S42" s="87"/>
      <c r="T42" s="87"/>
      <c r="U42" s="87"/>
      <c r="V42" s="88"/>
    </row>
    <row r="43" spans="1:22" ht="18" customHeight="1" x14ac:dyDescent="0.2">
      <c r="A43" s="7">
        <f t="shared" si="0"/>
        <v>42</v>
      </c>
      <c r="B43" s="191" t="s">
        <v>205</v>
      </c>
      <c r="C43" s="50" t="s">
        <v>51</v>
      </c>
      <c r="D43" s="5" t="s">
        <v>174</v>
      </c>
      <c r="E43" s="6" t="s">
        <v>206</v>
      </c>
      <c r="F43" s="5"/>
      <c r="G43" s="5">
        <v>1</v>
      </c>
      <c r="H43" s="5"/>
      <c r="I43" s="6"/>
      <c r="J43" s="68">
        <v>2</v>
      </c>
      <c r="K43" s="95"/>
      <c r="L43" s="96"/>
      <c r="M43" s="96"/>
      <c r="N43" s="96">
        <v>1</v>
      </c>
      <c r="O43" s="96"/>
      <c r="P43" s="96"/>
      <c r="Q43" s="96"/>
      <c r="R43" s="96"/>
      <c r="S43" s="96">
        <v>1</v>
      </c>
      <c r="T43" s="96"/>
      <c r="U43" s="96"/>
      <c r="V43" s="97"/>
    </row>
    <row r="44" spans="1:22" ht="18" customHeight="1" x14ac:dyDescent="0.2">
      <c r="A44" s="7">
        <f t="shared" si="0"/>
        <v>43</v>
      </c>
      <c r="B44" s="192"/>
      <c r="C44" s="40"/>
      <c r="D44" s="11" t="s">
        <v>177</v>
      </c>
      <c r="E44" s="10" t="s">
        <v>207</v>
      </c>
      <c r="F44" s="11"/>
      <c r="G44" s="11">
        <v>1</v>
      </c>
      <c r="H44" s="11"/>
      <c r="I44" s="10"/>
      <c r="J44" s="69">
        <v>2</v>
      </c>
      <c r="K44" s="84"/>
      <c r="L44" s="81"/>
      <c r="M44" s="81"/>
      <c r="N44" s="81">
        <v>1</v>
      </c>
      <c r="O44" s="81"/>
      <c r="P44" s="81"/>
      <c r="Q44" s="81"/>
      <c r="R44" s="81"/>
      <c r="S44" s="81">
        <v>1</v>
      </c>
      <c r="T44" s="81"/>
      <c r="U44" s="81"/>
      <c r="V44" s="85"/>
    </row>
    <row r="45" spans="1:22" ht="18" customHeight="1" thickBot="1" x14ac:dyDescent="0.25">
      <c r="A45" s="7">
        <f t="shared" si="0"/>
        <v>44</v>
      </c>
      <c r="B45" s="192"/>
      <c r="C45" s="59"/>
      <c r="D45" s="12" t="s">
        <v>179</v>
      </c>
      <c r="E45" s="13" t="s">
        <v>208</v>
      </c>
      <c r="F45" s="12"/>
      <c r="G45" s="12">
        <v>1</v>
      </c>
      <c r="H45" s="12"/>
      <c r="I45" s="13"/>
      <c r="J45" s="69">
        <v>9</v>
      </c>
      <c r="K45" s="86"/>
      <c r="L45" s="87">
        <v>1</v>
      </c>
      <c r="M45" s="87">
        <v>1</v>
      </c>
      <c r="N45" s="87">
        <v>1</v>
      </c>
      <c r="O45" s="87">
        <v>1</v>
      </c>
      <c r="P45" s="87">
        <v>1</v>
      </c>
      <c r="Q45" s="87">
        <v>1</v>
      </c>
      <c r="R45" s="87">
        <v>1</v>
      </c>
      <c r="S45" s="87">
        <v>1</v>
      </c>
      <c r="T45" s="87"/>
      <c r="U45" s="87">
        <v>1</v>
      </c>
      <c r="V45" s="88"/>
    </row>
    <row r="46" spans="1:22" ht="18" customHeight="1" x14ac:dyDescent="0.2">
      <c r="A46" s="7">
        <f t="shared" si="0"/>
        <v>45</v>
      </c>
      <c r="B46" s="192"/>
      <c r="C46" s="50" t="s">
        <v>142</v>
      </c>
      <c r="D46" s="5" t="s">
        <v>174</v>
      </c>
      <c r="E46" s="6" t="s">
        <v>209</v>
      </c>
      <c r="F46" s="5"/>
      <c r="G46" s="5">
        <v>1</v>
      </c>
      <c r="H46" s="5"/>
      <c r="I46" s="6"/>
      <c r="J46" s="68">
        <v>2</v>
      </c>
      <c r="K46" s="49"/>
      <c r="L46" s="68"/>
      <c r="M46" s="68"/>
      <c r="N46" s="68">
        <v>1</v>
      </c>
      <c r="O46" s="68"/>
      <c r="P46" s="68"/>
      <c r="Q46" s="68"/>
      <c r="R46" s="68"/>
      <c r="S46" s="68">
        <v>1</v>
      </c>
      <c r="T46" s="68"/>
      <c r="U46" s="68"/>
      <c r="V46" s="101"/>
    </row>
    <row r="47" spans="1:22" ht="18" customHeight="1" x14ac:dyDescent="0.2">
      <c r="A47" s="7">
        <f t="shared" si="0"/>
        <v>46</v>
      </c>
      <c r="B47" s="192"/>
      <c r="C47" s="58"/>
      <c r="D47" s="8" t="s">
        <v>177</v>
      </c>
      <c r="E47" s="9" t="s">
        <v>210</v>
      </c>
      <c r="F47" s="8"/>
      <c r="G47" s="8">
        <v>1</v>
      </c>
      <c r="H47" s="8"/>
      <c r="I47" s="9"/>
      <c r="J47" s="75">
        <v>2</v>
      </c>
      <c r="K47" s="102"/>
      <c r="L47" s="75"/>
      <c r="M47" s="75"/>
      <c r="N47" s="75">
        <v>1</v>
      </c>
      <c r="O47" s="75"/>
      <c r="P47" s="75"/>
      <c r="Q47" s="75"/>
      <c r="R47" s="75"/>
      <c r="S47" s="75">
        <v>1</v>
      </c>
      <c r="T47" s="75"/>
      <c r="U47" s="75"/>
      <c r="V47" s="103"/>
    </row>
    <row r="48" spans="1:22" ht="18" customHeight="1" thickBot="1" x14ac:dyDescent="0.25">
      <c r="A48" s="7">
        <f t="shared" si="0"/>
        <v>47</v>
      </c>
      <c r="B48" s="193"/>
      <c r="C48" s="60"/>
      <c r="D48" s="14" t="s">
        <v>179</v>
      </c>
      <c r="E48" s="15" t="s">
        <v>211</v>
      </c>
      <c r="F48" s="14"/>
      <c r="G48" s="14">
        <v>1</v>
      </c>
      <c r="H48" s="14"/>
      <c r="I48" s="15"/>
      <c r="J48" s="70">
        <v>2</v>
      </c>
      <c r="K48" s="104"/>
      <c r="L48" s="70"/>
      <c r="M48" s="70"/>
      <c r="N48" s="70">
        <v>1</v>
      </c>
      <c r="O48" s="70"/>
      <c r="P48" s="70"/>
      <c r="Q48" s="70"/>
      <c r="R48" s="70"/>
      <c r="S48" s="70">
        <v>1</v>
      </c>
      <c r="T48" s="70"/>
      <c r="U48" s="70"/>
      <c r="V48" s="105"/>
    </row>
    <row r="49" spans="1:22" ht="18" customHeight="1" x14ac:dyDescent="0.2">
      <c r="A49" s="7">
        <f t="shared" si="0"/>
        <v>48</v>
      </c>
      <c r="B49" s="191" t="s">
        <v>225</v>
      </c>
      <c r="C49" s="50" t="s">
        <v>6</v>
      </c>
      <c r="D49" s="5" t="s">
        <v>174</v>
      </c>
      <c r="E49" s="6" t="s">
        <v>226</v>
      </c>
      <c r="F49" s="5"/>
      <c r="G49" s="5">
        <v>1</v>
      </c>
      <c r="H49" s="5"/>
      <c r="I49" s="6"/>
      <c r="J49" s="68">
        <v>4</v>
      </c>
      <c r="K49" s="84"/>
      <c r="L49" s="81"/>
      <c r="M49" s="81">
        <v>1</v>
      </c>
      <c r="N49" s="81"/>
      <c r="O49" s="81"/>
      <c r="P49" s="81">
        <v>1</v>
      </c>
      <c r="Q49" s="81"/>
      <c r="R49" s="81"/>
      <c r="S49" s="81">
        <v>1</v>
      </c>
      <c r="T49" s="81"/>
      <c r="U49" s="81"/>
      <c r="V49" s="85">
        <v>1</v>
      </c>
    </row>
    <row r="50" spans="1:22" ht="18" customHeight="1" x14ac:dyDescent="0.2">
      <c r="A50" s="7">
        <f t="shared" si="0"/>
        <v>49</v>
      </c>
      <c r="B50" s="192"/>
      <c r="C50" s="40"/>
      <c r="D50" s="11" t="s">
        <v>177</v>
      </c>
      <c r="E50" s="10" t="s">
        <v>227</v>
      </c>
      <c r="F50" s="11"/>
      <c r="G50" s="11">
        <v>1</v>
      </c>
      <c r="H50" s="11"/>
      <c r="I50" s="10"/>
      <c r="J50" s="69">
        <v>2</v>
      </c>
      <c r="K50" s="106"/>
      <c r="L50" s="69"/>
      <c r="M50" s="69"/>
      <c r="N50" s="69">
        <v>1</v>
      </c>
      <c r="O50" s="69"/>
      <c r="P50" s="69"/>
      <c r="Q50" s="69"/>
      <c r="R50" s="69"/>
      <c r="S50" s="69">
        <v>1</v>
      </c>
      <c r="T50" s="69"/>
      <c r="U50" s="69"/>
      <c r="V50" s="107"/>
    </row>
    <row r="51" spans="1:22" ht="18" customHeight="1" x14ac:dyDescent="0.2">
      <c r="A51" s="7">
        <f t="shared" si="0"/>
        <v>50</v>
      </c>
      <c r="B51" s="192"/>
      <c r="C51" s="40"/>
      <c r="D51" s="11" t="s">
        <v>179</v>
      </c>
      <c r="E51" s="10" t="s">
        <v>228</v>
      </c>
      <c r="F51" s="11"/>
      <c r="G51" s="11">
        <v>1</v>
      </c>
      <c r="H51" s="11"/>
      <c r="I51" s="10"/>
      <c r="J51" s="69">
        <v>1</v>
      </c>
      <c r="K51" s="106"/>
      <c r="L51" s="69"/>
      <c r="M51" s="69"/>
      <c r="N51" s="69"/>
      <c r="O51" s="69"/>
      <c r="P51" s="69">
        <v>1</v>
      </c>
      <c r="Q51" s="69"/>
      <c r="R51" s="69"/>
      <c r="S51" s="69"/>
      <c r="T51" s="69"/>
      <c r="U51" s="69"/>
      <c r="V51" s="107"/>
    </row>
    <row r="52" spans="1:22" ht="18" customHeight="1" x14ac:dyDescent="0.2">
      <c r="A52" s="7">
        <f t="shared" si="0"/>
        <v>51</v>
      </c>
      <c r="B52" s="192"/>
      <c r="C52" s="40"/>
      <c r="D52" s="11" t="s">
        <v>181</v>
      </c>
      <c r="E52" s="10" t="s">
        <v>229</v>
      </c>
      <c r="F52" s="11"/>
      <c r="G52" s="11">
        <v>1</v>
      </c>
      <c r="H52" s="11"/>
      <c r="I52" s="10"/>
      <c r="J52" s="69">
        <v>1</v>
      </c>
      <c r="K52" s="106"/>
      <c r="L52" s="69"/>
      <c r="M52" s="69"/>
      <c r="N52" s="69"/>
      <c r="O52" s="69"/>
      <c r="P52" s="69">
        <v>1</v>
      </c>
      <c r="Q52" s="69"/>
      <c r="R52" s="69"/>
      <c r="S52" s="69"/>
      <c r="T52" s="69"/>
      <c r="U52" s="69"/>
      <c r="V52" s="107"/>
    </row>
    <row r="53" spans="1:22" ht="18" customHeight="1" thickBot="1" x14ac:dyDescent="0.25">
      <c r="A53" s="7">
        <f t="shared" si="0"/>
        <v>52</v>
      </c>
      <c r="B53" s="192"/>
      <c r="C53" s="60"/>
      <c r="D53" s="14" t="s">
        <v>183</v>
      </c>
      <c r="E53" s="15" t="s">
        <v>230</v>
      </c>
      <c r="F53" s="14"/>
      <c r="G53" s="14">
        <v>1</v>
      </c>
      <c r="H53" s="14"/>
      <c r="I53" s="15"/>
      <c r="J53" s="70">
        <v>1</v>
      </c>
      <c r="K53" s="104"/>
      <c r="L53" s="70"/>
      <c r="M53" s="70"/>
      <c r="N53" s="70"/>
      <c r="O53" s="70"/>
      <c r="P53" s="70">
        <v>1</v>
      </c>
      <c r="Q53" s="70"/>
      <c r="R53" s="70"/>
      <c r="S53" s="70"/>
      <c r="T53" s="70"/>
      <c r="U53" s="70"/>
      <c r="V53" s="105"/>
    </row>
    <row r="54" spans="1:22" ht="18" customHeight="1" x14ac:dyDescent="0.2">
      <c r="A54" s="7">
        <f t="shared" si="0"/>
        <v>53</v>
      </c>
      <c r="B54" s="192"/>
      <c r="C54" s="50" t="s">
        <v>81</v>
      </c>
      <c r="D54" s="5" t="s">
        <v>174</v>
      </c>
      <c r="E54" s="6" t="s">
        <v>212</v>
      </c>
      <c r="F54" s="5"/>
      <c r="G54" s="5">
        <v>1</v>
      </c>
      <c r="H54" s="5"/>
      <c r="I54" s="6"/>
      <c r="J54" s="68">
        <v>2</v>
      </c>
      <c r="K54" s="49"/>
      <c r="L54" s="68"/>
      <c r="M54" s="68"/>
      <c r="N54" s="68">
        <v>1</v>
      </c>
      <c r="O54" s="68"/>
      <c r="P54" s="68"/>
      <c r="Q54" s="68"/>
      <c r="R54" s="68"/>
      <c r="S54" s="68">
        <v>1</v>
      </c>
      <c r="T54" s="68"/>
      <c r="U54" s="68"/>
      <c r="V54" s="101"/>
    </row>
    <row r="55" spans="1:22" ht="18" customHeight="1" x14ac:dyDescent="0.2">
      <c r="A55" s="7">
        <f t="shared" si="0"/>
        <v>54</v>
      </c>
      <c r="B55" s="192"/>
      <c r="C55" s="40"/>
      <c r="D55" s="11" t="s">
        <v>177</v>
      </c>
      <c r="E55" s="10" t="s">
        <v>213</v>
      </c>
      <c r="F55" s="11"/>
      <c r="G55" s="11">
        <v>1</v>
      </c>
      <c r="H55" s="11"/>
      <c r="I55" s="10"/>
      <c r="J55" s="69">
        <v>2</v>
      </c>
      <c r="K55" s="106"/>
      <c r="L55" s="69"/>
      <c r="M55" s="69"/>
      <c r="N55" s="69">
        <v>1</v>
      </c>
      <c r="O55" s="69"/>
      <c r="P55" s="69"/>
      <c r="Q55" s="69"/>
      <c r="R55" s="69"/>
      <c r="S55" s="69">
        <v>1</v>
      </c>
      <c r="T55" s="69"/>
      <c r="U55" s="69"/>
      <c r="V55" s="107"/>
    </row>
    <row r="56" spans="1:22" ht="18" customHeight="1" x14ac:dyDescent="0.2">
      <c r="A56" s="7">
        <f t="shared" si="0"/>
        <v>55</v>
      </c>
      <c r="B56" s="192"/>
      <c r="C56" s="40" t="s">
        <v>132</v>
      </c>
      <c r="D56" s="11" t="s">
        <v>174</v>
      </c>
      <c r="E56" s="10" t="s">
        <v>214</v>
      </c>
      <c r="F56" s="11"/>
      <c r="G56" s="11">
        <v>1</v>
      </c>
      <c r="H56" s="11"/>
      <c r="I56" s="10"/>
      <c r="J56" s="69">
        <v>2</v>
      </c>
      <c r="K56" s="106"/>
      <c r="L56" s="69"/>
      <c r="M56" s="69"/>
      <c r="N56" s="69">
        <v>1</v>
      </c>
      <c r="O56" s="69"/>
      <c r="P56" s="69"/>
      <c r="Q56" s="69"/>
      <c r="R56" s="69"/>
      <c r="S56" s="69">
        <v>1</v>
      </c>
      <c r="T56" s="69"/>
      <c r="U56" s="69"/>
      <c r="V56" s="107"/>
    </row>
    <row r="57" spans="1:22" ht="18" customHeight="1" thickBot="1" x14ac:dyDescent="0.25">
      <c r="A57" s="7">
        <f t="shared" si="0"/>
        <v>56</v>
      </c>
      <c r="B57" s="193"/>
      <c r="C57" s="60"/>
      <c r="D57" s="14" t="s">
        <v>177</v>
      </c>
      <c r="E57" s="15" t="s">
        <v>215</v>
      </c>
      <c r="F57" s="14"/>
      <c r="G57" s="14">
        <v>1</v>
      </c>
      <c r="H57" s="14"/>
      <c r="I57" s="15"/>
      <c r="J57" s="70">
        <v>2</v>
      </c>
      <c r="K57" s="104"/>
      <c r="L57" s="70"/>
      <c r="M57" s="70"/>
      <c r="N57" s="70">
        <v>1</v>
      </c>
      <c r="O57" s="70"/>
      <c r="P57" s="70"/>
      <c r="Q57" s="70"/>
      <c r="R57" s="70"/>
      <c r="S57" s="70">
        <v>1</v>
      </c>
      <c r="T57" s="70"/>
      <c r="U57" s="70"/>
      <c r="V57" s="105"/>
    </row>
    <row r="58" spans="1:22" ht="18" customHeight="1" thickBot="1" x14ac:dyDescent="0.25">
      <c r="A58" s="7">
        <f t="shared" si="0"/>
        <v>57</v>
      </c>
      <c r="B58" s="48" t="s">
        <v>264</v>
      </c>
      <c r="C58" s="50" t="s">
        <v>34</v>
      </c>
      <c r="D58" s="5" t="s">
        <v>174</v>
      </c>
      <c r="E58" s="6" t="s">
        <v>259</v>
      </c>
      <c r="F58" s="5">
        <v>1</v>
      </c>
      <c r="G58" s="5"/>
      <c r="H58" s="5"/>
      <c r="I58" s="6"/>
      <c r="J58" s="68">
        <v>2</v>
      </c>
      <c r="K58" s="49"/>
      <c r="L58" s="68"/>
      <c r="M58" s="68"/>
      <c r="N58" s="68">
        <v>1</v>
      </c>
      <c r="O58" s="68"/>
      <c r="P58" s="68"/>
      <c r="Q58" s="68"/>
      <c r="R58" s="68"/>
      <c r="S58" s="68">
        <v>1</v>
      </c>
      <c r="T58" s="68"/>
      <c r="U58" s="68"/>
      <c r="V58" s="101"/>
    </row>
    <row r="59" spans="1:22" ht="18" customHeight="1" x14ac:dyDescent="0.2">
      <c r="A59" s="7">
        <f t="shared" si="0"/>
        <v>58</v>
      </c>
      <c r="B59" s="191" t="s">
        <v>216</v>
      </c>
      <c r="C59" s="50" t="s">
        <v>62</v>
      </c>
      <c r="D59" s="5" t="s">
        <v>174</v>
      </c>
      <c r="E59" s="6" t="s">
        <v>217</v>
      </c>
      <c r="F59" s="5"/>
      <c r="G59" s="5">
        <v>1</v>
      </c>
      <c r="H59" s="5"/>
      <c r="I59" s="6"/>
      <c r="J59" s="68">
        <v>2</v>
      </c>
      <c r="K59" s="49"/>
      <c r="L59" s="68"/>
      <c r="M59" s="68"/>
      <c r="N59" s="68">
        <v>1</v>
      </c>
      <c r="O59" s="68"/>
      <c r="P59" s="68"/>
      <c r="Q59" s="68"/>
      <c r="R59" s="68"/>
      <c r="S59" s="68">
        <v>1</v>
      </c>
      <c r="T59" s="68"/>
      <c r="U59" s="68"/>
      <c r="V59" s="101"/>
    </row>
    <row r="60" spans="1:22" ht="18" customHeight="1" x14ac:dyDescent="0.2">
      <c r="A60" s="7">
        <f t="shared" si="0"/>
        <v>59</v>
      </c>
      <c r="B60" s="192"/>
      <c r="C60" s="40"/>
      <c r="D60" s="11" t="s">
        <v>177</v>
      </c>
      <c r="E60" s="10" t="s">
        <v>218</v>
      </c>
      <c r="F60" s="11"/>
      <c r="G60" s="11">
        <v>1</v>
      </c>
      <c r="H60" s="11"/>
      <c r="I60" s="10"/>
      <c r="J60" s="69">
        <v>2</v>
      </c>
      <c r="K60" s="106"/>
      <c r="L60" s="69"/>
      <c r="M60" s="69"/>
      <c r="N60" s="69">
        <v>1</v>
      </c>
      <c r="O60" s="69"/>
      <c r="P60" s="69"/>
      <c r="Q60" s="69"/>
      <c r="R60" s="69"/>
      <c r="S60" s="69">
        <v>1</v>
      </c>
      <c r="T60" s="69"/>
      <c r="U60" s="69"/>
      <c r="V60" s="107"/>
    </row>
    <row r="61" spans="1:22" ht="18" customHeight="1" thickBot="1" x14ac:dyDescent="0.25">
      <c r="A61" s="7">
        <f t="shared" si="0"/>
        <v>60</v>
      </c>
      <c r="B61" s="192"/>
      <c r="C61" s="59"/>
      <c r="D61" s="12" t="s">
        <v>179</v>
      </c>
      <c r="E61" s="13" t="s">
        <v>219</v>
      </c>
      <c r="F61" s="12"/>
      <c r="G61" s="12">
        <v>1</v>
      </c>
      <c r="H61" s="12"/>
      <c r="I61" s="13"/>
      <c r="J61" s="70">
        <v>2</v>
      </c>
      <c r="K61" s="104"/>
      <c r="L61" s="70"/>
      <c r="M61" s="70"/>
      <c r="N61" s="70">
        <v>1</v>
      </c>
      <c r="O61" s="70"/>
      <c r="P61" s="70"/>
      <c r="Q61" s="70"/>
      <c r="R61" s="70"/>
      <c r="S61" s="70">
        <v>1</v>
      </c>
      <c r="T61" s="70"/>
      <c r="U61" s="70"/>
      <c r="V61" s="105"/>
    </row>
    <row r="62" spans="1:22" ht="18" customHeight="1" x14ac:dyDescent="0.2">
      <c r="A62" s="7">
        <f t="shared" si="0"/>
        <v>61</v>
      </c>
      <c r="B62" s="192"/>
      <c r="C62" s="50" t="s">
        <v>98</v>
      </c>
      <c r="D62" s="5" t="s">
        <v>174</v>
      </c>
      <c r="E62" s="6" t="s">
        <v>220</v>
      </c>
      <c r="F62" s="5"/>
      <c r="G62" s="5">
        <v>1</v>
      </c>
      <c r="H62" s="5"/>
      <c r="I62" s="6"/>
      <c r="J62" s="75">
        <v>2</v>
      </c>
      <c r="K62" s="102"/>
      <c r="L62" s="75"/>
      <c r="M62" s="75"/>
      <c r="N62" s="75">
        <v>1</v>
      </c>
      <c r="O62" s="75"/>
      <c r="P62" s="75"/>
      <c r="Q62" s="75"/>
      <c r="R62" s="75"/>
      <c r="S62" s="75">
        <v>1</v>
      </c>
      <c r="T62" s="75"/>
      <c r="U62" s="75"/>
      <c r="V62" s="103"/>
    </row>
    <row r="63" spans="1:22" ht="18" customHeight="1" thickBot="1" x14ac:dyDescent="0.25">
      <c r="A63" s="7">
        <f t="shared" si="0"/>
        <v>62</v>
      </c>
      <c r="B63" s="193"/>
      <c r="C63" s="60"/>
      <c r="D63" s="14" t="s">
        <v>177</v>
      </c>
      <c r="E63" s="15" t="s">
        <v>221</v>
      </c>
      <c r="F63" s="14"/>
      <c r="G63" s="14">
        <v>1</v>
      </c>
      <c r="H63" s="14"/>
      <c r="I63" s="15"/>
      <c r="J63" s="70">
        <v>2</v>
      </c>
      <c r="K63" s="104"/>
      <c r="L63" s="70"/>
      <c r="M63" s="70"/>
      <c r="N63" s="70">
        <v>1</v>
      </c>
      <c r="O63" s="70"/>
      <c r="P63" s="70"/>
      <c r="Q63" s="70"/>
      <c r="R63" s="70"/>
      <c r="S63" s="70">
        <v>1</v>
      </c>
      <c r="T63" s="70"/>
      <c r="U63" s="70"/>
      <c r="V63" s="105"/>
    </row>
    <row r="64" spans="1:22" ht="18" customHeight="1" thickBot="1" x14ac:dyDescent="0.25">
      <c r="A64" s="7">
        <f t="shared" si="0"/>
        <v>63</v>
      </c>
      <c r="B64" s="16" t="s">
        <v>238</v>
      </c>
      <c r="C64" s="16" t="s">
        <v>107</v>
      </c>
      <c r="D64" s="17"/>
      <c r="E64" s="20" t="s">
        <v>239</v>
      </c>
      <c r="F64" s="17">
        <v>1</v>
      </c>
      <c r="G64" s="17"/>
      <c r="H64" s="17"/>
      <c r="I64" s="20"/>
      <c r="J64" s="76">
        <v>2</v>
      </c>
      <c r="K64" s="27"/>
      <c r="L64" s="76"/>
      <c r="M64" s="76"/>
      <c r="N64" s="76">
        <v>1</v>
      </c>
      <c r="O64" s="76"/>
      <c r="P64" s="76"/>
      <c r="Q64" s="76"/>
      <c r="R64" s="76"/>
      <c r="S64" s="76">
        <v>1</v>
      </c>
      <c r="T64" s="76"/>
      <c r="U64" s="76"/>
      <c r="V64" s="108"/>
    </row>
    <row r="65" spans="1:22" ht="18" customHeight="1" thickBot="1" x14ac:dyDescent="0.25">
      <c r="A65" s="7">
        <f t="shared" si="0"/>
        <v>64</v>
      </c>
      <c r="B65" s="45" t="s">
        <v>245</v>
      </c>
      <c r="C65" s="62" t="s">
        <v>104</v>
      </c>
      <c r="D65" s="19"/>
      <c r="E65" s="18" t="s">
        <v>215</v>
      </c>
      <c r="F65" s="19">
        <v>1</v>
      </c>
      <c r="G65" s="19"/>
      <c r="H65" s="19"/>
      <c r="I65" s="18"/>
      <c r="J65" s="77">
        <v>2</v>
      </c>
      <c r="K65" s="109"/>
      <c r="L65" s="77"/>
      <c r="M65" s="77"/>
      <c r="N65" s="77">
        <v>1</v>
      </c>
      <c r="O65" s="77"/>
      <c r="P65" s="77"/>
      <c r="Q65" s="77"/>
      <c r="R65" s="77"/>
      <c r="S65" s="77">
        <v>1</v>
      </c>
      <c r="T65" s="77"/>
      <c r="U65" s="77"/>
      <c r="V65" s="110"/>
    </row>
    <row r="66" spans="1:22" ht="18" customHeight="1" thickBot="1" x14ac:dyDescent="0.25">
      <c r="A66" s="7">
        <f t="shared" si="0"/>
        <v>65</v>
      </c>
      <c r="B66" s="45" t="s">
        <v>223</v>
      </c>
      <c r="C66" s="16" t="s">
        <v>82</v>
      </c>
      <c r="D66" s="17"/>
      <c r="E66" s="16" t="s">
        <v>224</v>
      </c>
      <c r="F66" s="17"/>
      <c r="G66" s="16">
        <v>1</v>
      </c>
      <c r="H66" s="17"/>
      <c r="I66" s="16"/>
      <c r="J66" s="76">
        <v>2</v>
      </c>
      <c r="K66" s="27"/>
      <c r="L66" s="76"/>
      <c r="M66" s="76"/>
      <c r="N66" s="76">
        <v>1</v>
      </c>
      <c r="O66" s="76"/>
      <c r="P66" s="76"/>
      <c r="Q66" s="76"/>
      <c r="R66" s="76"/>
      <c r="S66" s="76">
        <v>1</v>
      </c>
      <c r="T66" s="76"/>
      <c r="U66" s="76"/>
      <c r="V66" s="108"/>
    </row>
    <row r="67" spans="1:22" ht="18" customHeight="1" x14ac:dyDescent="0.2">
      <c r="A67" s="7">
        <f t="shared" si="0"/>
        <v>66</v>
      </c>
      <c r="B67" s="191" t="s">
        <v>222</v>
      </c>
      <c r="C67" s="50" t="s">
        <v>90</v>
      </c>
      <c r="D67" s="5"/>
      <c r="E67" s="6" t="s">
        <v>221</v>
      </c>
      <c r="F67" s="5"/>
      <c r="G67" s="5">
        <v>1</v>
      </c>
      <c r="H67" s="5"/>
      <c r="I67" s="6"/>
      <c r="J67" s="69">
        <v>2</v>
      </c>
      <c r="K67" s="106"/>
      <c r="L67" s="69"/>
      <c r="M67" s="69"/>
      <c r="N67" s="69">
        <v>1</v>
      </c>
      <c r="O67" s="69"/>
      <c r="P67" s="69"/>
      <c r="Q67" s="69"/>
      <c r="R67" s="69"/>
      <c r="S67" s="69">
        <v>1</v>
      </c>
      <c r="T67" s="69"/>
      <c r="U67" s="69"/>
      <c r="V67" s="107"/>
    </row>
    <row r="68" spans="1:22" ht="18" customHeight="1" thickBot="1" x14ac:dyDescent="0.25">
      <c r="A68" s="7">
        <f t="shared" ref="A68:A70" si="1">A67+1</f>
        <v>67</v>
      </c>
      <c r="B68" s="193"/>
      <c r="C68" s="60" t="s">
        <v>263</v>
      </c>
      <c r="D68" s="14"/>
      <c r="E68" s="15" t="s">
        <v>262</v>
      </c>
      <c r="F68" s="14"/>
      <c r="G68" s="14"/>
      <c r="H68" s="14"/>
      <c r="I68" s="15"/>
      <c r="J68" s="70">
        <v>2</v>
      </c>
      <c r="K68" s="104"/>
      <c r="L68" s="70"/>
      <c r="M68" s="70"/>
      <c r="N68" s="70">
        <v>1</v>
      </c>
      <c r="O68" s="70"/>
      <c r="P68" s="70"/>
      <c r="Q68" s="70"/>
      <c r="R68" s="70"/>
      <c r="S68" s="70">
        <v>1</v>
      </c>
      <c r="T68" s="70"/>
      <c r="U68" s="70"/>
      <c r="V68" s="105"/>
    </row>
    <row r="69" spans="1:22" ht="18" customHeight="1" thickBot="1" x14ac:dyDescent="0.25">
      <c r="A69" s="7">
        <f t="shared" si="1"/>
        <v>68</v>
      </c>
      <c r="B69" s="16" t="s">
        <v>257</v>
      </c>
      <c r="C69" s="23" t="s">
        <v>41</v>
      </c>
      <c r="D69" s="21"/>
      <c r="E69" s="20" t="s">
        <v>258</v>
      </c>
      <c r="F69" s="17">
        <v>1</v>
      </c>
      <c r="G69" s="17"/>
      <c r="H69" s="17"/>
      <c r="I69" s="20"/>
      <c r="J69" s="76">
        <v>2</v>
      </c>
      <c r="K69" s="27"/>
      <c r="L69" s="76"/>
      <c r="M69" s="76"/>
      <c r="N69" s="76">
        <v>1</v>
      </c>
      <c r="O69" s="76"/>
      <c r="P69" s="76"/>
      <c r="Q69" s="76"/>
      <c r="R69" s="76"/>
      <c r="S69" s="76">
        <v>1</v>
      </c>
      <c r="T69" s="76"/>
      <c r="U69" s="76"/>
      <c r="V69" s="108"/>
    </row>
    <row r="70" spans="1:22" ht="18" customHeight="1" thickBot="1" x14ac:dyDescent="0.25">
      <c r="A70" s="7">
        <f t="shared" si="1"/>
        <v>69</v>
      </c>
      <c r="B70" s="16" t="s">
        <v>231</v>
      </c>
      <c r="C70" s="63" t="s">
        <v>21</v>
      </c>
      <c r="D70" s="17"/>
      <c r="E70" s="20" t="s">
        <v>232</v>
      </c>
      <c r="F70" s="17"/>
      <c r="G70" s="17">
        <v>1</v>
      </c>
      <c r="H70" s="17"/>
      <c r="I70" s="20"/>
      <c r="J70" s="76">
        <v>2</v>
      </c>
      <c r="K70" s="27"/>
      <c r="L70" s="76"/>
      <c r="M70" s="76"/>
      <c r="N70" s="76">
        <v>1</v>
      </c>
      <c r="O70" s="76"/>
      <c r="P70" s="76"/>
      <c r="Q70" s="76"/>
      <c r="R70" s="76"/>
      <c r="S70" s="76">
        <v>1</v>
      </c>
      <c r="T70" s="76"/>
      <c r="U70" s="76"/>
      <c r="V70" s="108"/>
    </row>
    <row r="71" spans="1:22" ht="25.9" customHeight="1" thickBot="1" x14ac:dyDescent="0.25">
      <c r="A71" s="16" t="s">
        <v>260</v>
      </c>
      <c r="B71" s="24"/>
      <c r="C71" s="16"/>
      <c r="D71" s="25"/>
      <c r="E71" s="26"/>
      <c r="F71" s="27">
        <f>SUM(F2:F69)</f>
        <v>25</v>
      </c>
      <c r="G71" s="28">
        <f>SUM(G2:G69)</f>
        <v>22</v>
      </c>
      <c r="H71" s="29">
        <f>SUM(H2:H69)</f>
        <v>20</v>
      </c>
      <c r="I71" s="64"/>
      <c r="J71" s="27">
        <f t="shared" ref="J71:V71" si="2">SUM(J2:J69)</f>
        <v>145</v>
      </c>
      <c r="K71" s="27">
        <f t="shared" si="2"/>
        <v>3</v>
      </c>
      <c r="L71" s="27">
        <f t="shared" si="2"/>
        <v>9</v>
      </c>
      <c r="M71" s="27">
        <f t="shared" si="2"/>
        <v>8</v>
      </c>
      <c r="N71" s="27">
        <f t="shared" si="2"/>
        <v>35</v>
      </c>
      <c r="O71" s="27">
        <f t="shared" si="2"/>
        <v>4</v>
      </c>
      <c r="P71" s="27">
        <f t="shared" si="2"/>
        <v>25</v>
      </c>
      <c r="Q71" s="27">
        <f t="shared" si="2"/>
        <v>4</v>
      </c>
      <c r="R71" s="27">
        <f t="shared" si="2"/>
        <v>1</v>
      </c>
      <c r="S71" s="27">
        <f t="shared" si="2"/>
        <v>41</v>
      </c>
      <c r="T71" s="27">
        <f t="shared" si="2"/>
        <v>0</v>
      </c>
      <c r="U71" s="27">
        <f t="shared" si="2"/>
        <v>12</v>
      </c>
      <c r="V71" s="111">
        <f t="shared" si="2"/>
        <v>3</v>
      </c>
    </row>
    <row r="72" spans="1:22" ht="21" customHeight="1" thickBot="1" x14ac:dyDescent="0.25">
      <c r="A72" s="30"/>
      <c r="B72" s="30"/>
      <c r="C72" s="30"/>
      <c r="D72" s="31"/>
      <c r="E72" s="30"/>
      <c r="F72" s="30"/>
      <c r="G72" s="30"/>
      <c r="H72" s="30"/>
      <c r="I72" s="30"/>
      <c r="J72" s="78"/>
      <c r="K72" s="195">
        <f>SUM(K71:V71)</f>
        <v>145</v>
      </c>
      <c r="L72" s="196"/>
      <c r="M72" s="196"/>
      <c r="N72" s="196"/>
      <c r="O72" s="196"/>
      <c r="P72" s="196"/>
      <c r="Q72" s="196"/>
      <c r="R72" s="196"/>
      <c r="S72" s="196"/>
      <c r="T72" s="196"/>
      <c r="U72" s="196"/>
      <c r="V72" s="197"/>
    </row>
    <row r="73" spans="1:22" ht="65.45" customHeight="1" x14ac:dyDescent="0.2">
      <c r="A73" s="194" t="s">
        <v>261</v>
      </c>
      <c r="B73" s="194"/>
      <c r="C73" s="194"/>
      <c r="D73" s="194"/>
      <c r="E73" s="194"/>
      <c r="F73" s="194"/>
      <c r="G73" s="194"/>
      <c r="H73" s="194"/>
      <c r="I73" s="194"/>
      <c r="J73" s="194"/>
      <c r="K73" s="30"/>
      <c r="L73" s="30"/>
      <c r="M73" s="33"/>
      <c r="N73" s="33"/>
      <c r="O73" s="30"/>
      <c r="P73" s="30"/>
      <c r="Q73" s="30"/>
      <c r="R73" s="30"/>
      <c r="S73" s="30"/>
      <c r="T73" s="30"/>
      <c r="U73" s="30"/>
      <c r="V73" s="30"/>
    </row>
    <row r="74" spans="1:22" ht="16.899999999999999" customHeight="1" x14ac:dyDescent="0.2">
      <c r="A74" s="34"/>
      <c r="B74" s="34"/>
      <c r="C74" s="34"/>
      <c r="D74" s="34"/>
      <c r="E74" s="34"/>
      <c r="F74" s="34"/>
      <c r="G74" s="34"/>
      <c r="H74" s="34"/>
      <c r="I74" s="34"/>
      <c r="J74" s="35"/>
      <c r="K74" s="30"/>
      <c r="L74" s="30"/>
      <c r="M74" s="30"/>
      <c r="N74" s="30"/>
      <c r="O74" s="30"/>
      <c r="P74" s="30"/>
      <c r="Q74" s="30"/>
      <c r="R74" s="30"/>
      <c r="S74" s="30"/>
      <c r="T74" s="30"/>
      <c r="U74" s="30"/>
      <c r="V74" s="30"/>
    </row>
    <row r="75" spans="1:22" ht="18" customHeight="1" x14ac:dyDescent="0.2">
      <c r="A75" s="30"/>
      <c r="B75" s="30"/>
      <c r="C75" s="30"/>
      <c r="D75" s="35"/>
      <c r="E75" s="30"/>
      <c r="F75" s="30"/>
      <c r="G75" s="30"/>
      <c r="H75" s="30"/>
      <c r="I75" s="30"/>
      <c r="J75" s="79"/>
      <c r="K75" s="32"/>
      <c r="L75" s="30"/>
      <c r="M75" s="30"/>
      <c r="N75" s="30"/>
      <c r="O75" s="30"/>
      <c r="P75" s="30"/>
      <c r="Q75" s="30"/>
      <c r="R75" s="30"/>
      <c r="S75" s="30"/>
      <c r="T75" s="30"/>
      <c r="U75" s="30"/>
      <c r="V75" s="30"/>
    </row>
    <row r="76" spans="1:22" ht="18" customHeight="1" x14ac:dyDescent="0.2">
      <c r="A76" s="30"/>
      <c r="B76" s="36"/>
      <c r="C76" s="30"/>
      <c r="D76" s="35"/>
      <c r="E76" s="30"/>
      <c r="F76" s="30"/>
      <c r="G76" s="30"/>
      <c r="H76" s="30"/>
      <c r="I76" s="30"/>
      <c r="J76" s="35"/>
      <c r="K76" s="30"/>
      <c r="L76" s="30"/>
      <c r="M76" s="30"/>
      <c r="N76" s="30"/>
      <c r="O76" s="30"/>
      <c r="P76" s="30"/>
      <c r="Q76" s="30"/>
      <c r="R76" s="30"/>
      <c r="S76" s="30"/>
      <c r="T76" s="30"/>
      <c r="U76" s="30"/>
      <c r="V76" s="30"/>
    </row>
    <row r="77" spans="1:22" ht="18" customHeight="1" x14ac:dyDescent="0.2">
      <c r="A77" s="30"/>
      <c r="B77" s="30"/>
      <c r="C77" s="30"/>
      <c r="D77" s="35"/>
      <c r="E77" s="30"/>
      <c r="F77" s="30"/>
      <c r="G77" s="30"/>
      <c r="H77" s="30"/>
      <c r="I77" s="30"/>
      <c r="J77" s="35"/>
      <c r="K77" s="30"/>
      <c r="L77" s="30"/>
      <c r="M77" s="30"/>
      <c r="N77" s="30"/>
      <c r="O77" s="30"/>
      <c r="P77" s="30"/>
      <c r="Q77" s="30"/>
      <c r="R77" s="30"/>
      <c r="S77" s="30"/>
      <c r="T77" s="30"/>
      <c r="U77" s="30"/>
      <c r="V77" s="30"/>
    </row>
    <row r="78" spans="1:22" ht="18" customHeight="1" x14ac:dyDescent="0.2">
      <c r="A78" s="30"/>
      <c r="B78" s="30"/>
      <c r="C78" s="30"/>
      <c r="D78" s="35"/>
      <c r="E78" s="30"/>
      <c r="F78" s="30"/>
      <c r="G78" s="30"/>
      <c r="H78" s="30"/>
      <c r="I78" s="30"/>
      <c r="J78" s="35"/>
      <c r="K78" s="30"/>
      <c r="L78" s="30"/>
      <c r="M78" s="30"/>
      <c r="N78" s="30"/>
      <c r="O78" s="30"/>
      <c r="P78" s="30"/>
      <c r="Q78" s="30"/>
      <c r="R78" s="30"/>
      <c r="S78" s="30"/>
      <c r="T78" s="30"/>
      <c r="U78" s="30"/>
      <c r="V78" s="30"/>
    </row>
    <row r="79" spans="1:22" ht="18" customHeight="1" x14ac:dyDescent="0.2">
      <c r="A79" s="30"/>
      <c r="B79" s="30"/>
      <c r="C79" s="30"/>
      <c r="D79" s="35"/>
      <c r="E79" s="30"/>
      <c r="F79" s="30"/>
      <c r="G79" s="30"/>
      <c r="H79" s="30"/>
      <c r="I79" s="30"/>
      <c r="J79" s="35"/>
      <c r="K79" s="30"/>
      <c r="L79" s="30"/>
      <c r="M79" s="30"/>
      <c r="N79" s="30"/>
      <c r="O79" s="30"/>
      <c r="P79" s="30"/>
      <c r="Q79" s="30"/>
      <c r="R79" s="30"/>
      <c r="S79" s="30"/>
      <c r="T79" s="30"/>
      <c r="U79" s="30"/>
      <c r="V79" s="30"/>
    </row>
    <row r="80" spans="1:22" ht="18" customHeight="1" x14ac:dyDescent="0.2">
      <c r="A80" s="30"/>
      <c r="B80" s="30"/>
      <c r="C80" s="30"/>
      <c r="D80" s="35"/>
      <c r="E80" s="30"/>
      <c r="F80" s="30"/>
      <c r="G80" s="30"/>
      <c r="H80" s="30"/>
      <c r="I80" s="30"/>
      <c r="J80" s="35"/>
      <c r="K80" s="30"/>
      <c r="L80" s="30"/>
      <c r="M80" s="30"/>
      <c r="N80" s="30"/>
      <c r="O80" s="30"/>
      <c r="P80" s="30"/>
      <c r="Q80" s="30"/>
      <c r="R80" s="30"/>
      <c r="S80" s="30"/>
      <c r="T80" s="30"/>
      <c r="U80" s="30"/>
      <c r="V80" s="30"/>
    </row>
    <row r="81" spans="4:10" s="3" customFormat="1" ht="18" customHeight="1" x14ac:dyDescent="0.2">
      <c r="D81" s="37"/>
      <c r="J81" s="37"/>
    </row>
    <row r="82" spans="4:10" s="3" customFormat="1" ht="18" customHeight="1" x14ac:dyDescent="0.2">
      <c r="D82" s="37"/>
      <c r="J82" s="37"/>
    </row>
    <row r="83" spans="4:10" s="3" customFormat="1" ht="18" customHeight="1" x14ac:dyDescent="0.2">
      <c r="D83" s="37"/>
      <c r="J83" s="37"/>
    </row>
    <row r="84" spans="4:10" s="3" customFormat="1" ht="18" customHeight="1" x14ac:dyDescent="0.2">
      <c r="D84" s="37"/>
      <c r="J84" s="37"/>
    </row>
    <row r="85" spans="4:10" s="3" customFormat="1" ht="18" customHeight="1" x14ac:dyDescent="0.2">
      <c r="D85" s="37"/>
      <c r="J85" s="37"/>
    </row>
    <row r="86" spans="4:10" s="3" customFormat="1" ht="18" customHeight="1" x14ac:dyDescent="0.2">
      <c r="D86" s="37"/>
      <c r="J86" s="37"/>
    </row>
    <row r="87" spans="4:10" s="3" customFormat="1" ht="18" customHeight="1" x14ac:dyDescent="0.2">
      <c r="D87" s="37"/>
      <c r="J87" s="37"/>
    </row>
    <row r="88" spans="4:10" s="3" customFormat="1" ht="18" customHeight="1" x14ac:dyDescent="0.2">
      <c r="D88" s="37"/>
      <c r="J88" s="37"/>
    </row>
    <row r="89" spans="4:10" s="3" customFormat="1" ht="18" customHeight="1" x14ac:dyDescent="0.2">
      <c r="D89" s="37"/>
      <c r="J89" s="37"/>
    </row>
    <row r="90" spans="4:10" s="3" customFormat="1" ht="18" customHeight="1" x14ac:dyDescent="0.2">
      <c r="D90" s="37"/>
      <c r="J90" s="37"/>
    </row>
    <row r="91" spans="4:10" s="3" customFormat="1" ht="18" customHeight="1" x14ac:dyDescent="0.2">
      <c r="D91" s="37"/>
      <c r="J91" s="37"/>
    </row>
    <row r="92" spans="4:10" s="3" customFormat="1" ht="18" customHeight="1" x14ac:dyDescent="0.2">
      <c r="D92" s="37"/>
      <c r="J92" s="37"/>
    </row>
    <row r="93" spans="4:10" s="3" customFormat="1" ht="18" customHeight="1" x14ac:dyDescent="0.2">
      <c r="D93" s="37"/>
      <c r="J93" s="37"/>
    </row>
    <row r="94" spans="4:10" s="3" customFormat="1" ht="18" customHeight="1" x14ac:dyDescent="0.2">
      <c r="D94" s="37"/>
      <c r="J94" s="37"/>
    </row>
    <row r="95" spans="4:10" s="3" customFormat="1" ht="18" customHeight="1" x14ac:dyDescent="0.2">
      <c r="D95" s="37"/>
      <c r="J95" s="37"/>
    </row>
    <row r="96" spans="4:10" s="3" customFormat="1" ht="18" customHeight="1" x14ac:dyDescent="0.2">
      <c r="D96" s="37"/>
      <c r="J96" s="37"/>
    </row>
    <row r="97" spans="4:10" s="3" customFormat="1" ht="18" customHeight="1" x14ac:dyDescent="0.2">
      <c r="D97" s="37"/>
      <c r="J97" s="37"/>
    </row>
    <row r="98" spans="4:10" s="3" customFormat="1" ht="18" customHeight="1" x14ac:dyDescent="0.2">
      <c r="D98" s="37"/>
      <c r="J98" s="37"/>
    </row>
    <row r="99" spans="4:10" s="3" customFormat="1" ht="18" customHeight="1" x14ac:dyDescent="0.2">
      <c r="D99" s="37"/>
      <c r="J99" s="37"/>
    </row>
    <row r="100" spans="4:10" s="3" customFormat="1" ht="18" customHeight="1" x14ac:dyDescent="0.2">
      <c r="D100" s="37"/>
      <c r="J100" s="37"/>
    </row>
    <row r="101" spans="4:10" s="3" customFormat="1" ht="18" customHeight="1" x14ac:dyDescent="0.2">
      <c r="D101" s="37"/>
      <c r="J101" s="37"/>
    </row>
    <row r="102" spans="4:10" s="3" customFormat="1" ht="18" customHeight="1" x14ac:dyDescent="0.2">
      <c r="D102" s="37"/>
      <c r="J102" s="37"/>
    </row>
    <row r="103" spans="4:10" s="3" customFormat="1" ht="18" customHeight="1" x14ac:dyDescent="0.2">
      <c r="D103" s="37"/>
      <c r="J103" s="37"/>
    </row>
    <row r="104" spans="4:10" s="3" customFormat="1" ht="18" customHeight="1" x14ac:dyDescent="0.2">
      <c r="D104" s="37"/>
      <c r="J104" s="37"/>
    </row>
    <row r="105" spans="4:10" s="3" customFormat="1" ht="18" customHeight="1" x14ac:dyDescent="0.2">
      <c r="D105" s="37"/>
      <c r="J105" s="37"/>
    </row>
    <row r="106" spans="4:10" s="3" customFormat="1" ht="18" customHeight="1" x14ac:dyDescent="0.2">
      <c r="D106" s="37"/>
      <c r="J106" s="37"/>
    </row>
    <row r="107" spans="4:10" s="3" customFormat="1" ht="18" customHeight="1" x14ac:dyDescent="0.2">
      <c r="D107" s="37"/>
      <c r="J107" s="37"/>
    </row>
    <row r="108" spans="4:10" s="3" customFormat="1" ht="18" customHeight="1" x14ac:dyDescent="0.2">
      <c r="D108" s="37"/>
      <c r="J108" s="37"/>
    </row>
    <row r="109" spans="4:10" s="3" customFormat="1" ht="18" customHeight="1" x14ac:dyDescent="0.2">
      <c r="D109" s="37"/>
      <c r="J109" s="37"/>
    </row>
    <row r="110" spans="4:10" s="3" customFormat="1" ht="18" customHeight="1" x14ac:dyDescent="0.2">
      <c r="D110" s="37"/>
      <c r="J110" s="37"/>
    </row>
    <row r="111" spans="4:10" s="3" customFormat="1" ht="18" customHeight="1" x14ac:dyDescent="0.2">
      <c r="D111" s="37"/>
      <c r="J111" s="37"/>
    </row>
    <row r="112" spans="4:10" s="3" customFormat="1" ht="18" customHeight="1" x14ac:dyDescent="0.2">
      <c r="D112" s="37"/>
      <c r="J112" s="37"/>
    </row>
    <row r="113" spans="4:10" s="3" customFormat="1" ht="18" customHeight="1" x14ac:dyDescent="0.2">
      <c r="D113" s="37"/>
      <c r="J113" s="37"/>
    </row>
    <row r="114" spans="4:10" s="3" customFormat="1" ht="18" customHeight="1" x14ac:dyDescent="0.2">
      <c r="D114" s="37"/>
      <c r="J114" s="37"/>
    </row>
    <row r="115" spans="4:10" s="3" customFormat="1" ht="18" customHeight="1" x14ac:dyDescent="0.2">
      <c r="D115" s="37"/>
      <c r="J115" s="37"/>
    </row>
    <row r="116" spans="4:10" s="3" customFormat="1" ht="18" customHeight="1" x14ac:dyDescent="0.2">
      <c r="D116" s="37"/>
      <c r="J116" s="37"/>
    </row>
    <row r="117" spans="4:10" s="3" customFormat="1" ht="18" customHeight="1" x14ac:dyDescent="0.2">
      <c r="D117" s="37"/>
      <c r="J117" s="37"/>
    </row>
    <row r="118" spans="4:10" s="3" customFormat="1" ht="18" customHeight="1" x14ac:dyDescent="0.2">
      <c r="D118" s="37"/>
      <c r="J118" s="37"/>
    </row>
    <row r="119" spans="4:10" s="3" customFormat="1" ht="18" customHeight="1" x14ac:dyDescent="0.2">
      <c r="D119" s="37"/>
      <c r="J119" s="37"/>
    </row>
    <row r="120" spans="4:10" s="3" customFormat="1" ht="18" customHeight="1" x14ac:dyDescent="0.2">
      <c r="D120" s="37"/>
      <c r="J120" s="37"/>
    </row>
    <row r="121" spans="4:10" s="3" customFormat="1" ht="18" customHeight="1" x14ac:dyDescent="0.2">
      <c r="D121" s="37"/>
      <c r="J121" s="37"/>
    </row>
    <row r="122" spans="4:10" s="3" customFormat="1" ht="18" customHeight="1" x14ac:dyDescent="0.2">
      <c r="D122" s="37"/>
      <c r="J122" s="37"/>
    </row>
    <row r="123" spans="4:10" s="3" customFormat="1" ht="18" customHeight="1" x14ac:dyDescent="0.2">
      <c r="D123" s="37"/>
      <c r="J123" s="37"/>
    </row>
    <row r="124" spans="4:10" s="3" customFormat="1" ht="18" customHeight="1" x14ac:dyDescent="0.2">
      <c r="D124" s="37"/>
      <c r="J124" s="37"/>
    </row>
    <row r="125" spans="4:10" s="3" customFormat="1" ht="18" customHeight="1" x14ac:dyDescent="0.2">
      <c r="D125" s="37"/>
      <c r="J125" s="37"/>
    </row>
    <row r="126" spans="4:10" s="3" customFormat="1" ht="18" customHeight="1" x14ac:dyDescent="0.2">
      <c r="D126" s="37"/>
      <c r="J126" s="37"/>
    </row>
    <row r="127" spans="4:10" s="3" customFormat="1" ht="18" customHeight="1" x14ac:dyDescent="0.2">
      <c r="D127" s="37"/>
      <c r="J127" s="37"/>
    </row>
    <row r="128" spans="4:10" s="3" customFormat="1" ht="18" customHeight="1" x14ac:dyDescent="0.2">
      <c r="D128" s="37"/>
      <c r="J128" s="37"/>
    </row>
    <row r="129" spans="4:10" s="3" customFormat="1" ht="18" customHeight="1" x14ac:dyDescent="0.2">
      <c r="D129" s="37"/>
      <c r="J129" s="37"/>
    </row>
    <row r="130" spans="4:10" s="3" customFormat="1" ht="18" customHeight="1" x14ac:dyDescent="0.2">
      <c r="D130" s="37"/>
      <c r="J130" s="37"/>
    </row>
    <row r="131" spans="4:10" s="3" customFormat="1" ht="18" customHeight="1" x14ac:dyDescent="0.2">
      <c r="D131" s="37"/>
      <c r="J131" s="37"/>
    </row>
    <row r="132" spans="4:10" s="3" customFormat="1" ht="18" customHeight="1" x14ac:dyDescent="0.2">
      <c r="D132" s="37"/>
      <c r="J132" s="37"/>
    </row>
    <row r="133" spans="4:10" s="3" customFormat="1" ht="18" customHeight="1" x14ac:dyDescent="0.2">
      <c r="D133" s="37"/>
      <c r="J133" s="37"/>
    </row>
    <row r="134" spans="4:10" s="3" customFormat="1" ht="18" customHeight="1" x14ac:dyDescent="0.2">
      <c r="D134" s="37"/>
      <c r="J134" s="37"/>
    </row>
    <row r="135" spans="4:10" s="3" customFormat="1" ht="18" customHeight="1" x14ac:dyDescent="0.2">
      <c r="D135" s="37"/>
      <c r="J135" s="37"/>
    </row>
    <row r="136" spans="4:10" s="3" customFormat="1" ht="18" customHeight="1" x14ac:dyDescent="0.2">
      <c r="D136" s="37"/>
      <c r="J136" s="37"/>
    </row>
    <row r="137" spans="4:10" s="3" customFormat="1" ht="18" customHeight="1" x14ac:dyDescent="0.2">
      <c r="D137" s="37"/>
      <c r="J137" s="37"/>
    </row>
    <row r="138" spans="4:10" s="3" customFormat="1" ht="18" customHeight="1" x14ac:dyDescent="0.2">
      <c r="D138" s="37"/>
      <c r="J138" s="37"/>
    </row>
    <row r="139" spans="4:10" s="3" customFormat="1" ht="18" customHeight="1" x14ac:dyDescent="0.2">
      <c r="D139" s="37"/>
      <c r="J139" s="37"/>
    </row>
    <row r="140" spans="4:10" s="3" customFormat="1" ht="18" customHeight="1" x14ac:dyDescent="0.2">
      <c r="D140" s="37"/>
      <c r="J140" s="37"/>
    </row>
    <row r="141" spans="4:10" s="3" customFormat="1" ht="18" customHeight="1" x14ac:dyDescent="0.2">
      <c r="D141" s="37"/>
      <c r="J141" s="37"/>
    </row>
    <row r="142" spans="4:10" s="3" customFormat="1" ht="18" customHeight="1" x14ac:dyDescent="0.2">
      <c r="D142" s="37"/>
      <c r="J142" s="37"/>
    </row>
    <row r="143" spans="4:10" s="3" customFormat="1" ht="18" customHeight="1" x14ac:dyDescent="0.2">
      <c r="D143" s="37"/>
      <c r="J143" s="37"/>
    </row>
    <row r="144" spans="4:10" s="3" customFormat="1" ht="18" customHeight="1" x14ac:dyDescent="0.2">
      <c r="D144" s="37"/>
      <c r="J144" s="37"/>
    </row>
    <row r="145" spans="4:10" s="3" customFormat="1" ht="18" customHeight="1" x14ac:dyDescent="0.2">
      <c r="D145" s="37"/>
      <c r="J145" s="37"/>
    </row>
  </sheetData>
  <autoFilter ref="A1:J76" xr:uid="{00000000-0009-0000-0000-000001000000}">
    <filterColumn colId="2" showButton="0"/>
  </autoFilter>
  <mergeCells count="10">
    <mergeCell ref="B59:B63"/>
    <mergeCell ref="B67:B68"/>
    <mergeCell ref="A73:J73"/>
    <mergeCell ref="K72:V72"/>
    <mergeCell ref="B22:B26"/>
    <mergeCell ref="B27:B31"/>
    <mergeCell ref="B32:B37"/>
    <mergeCell ref="B38:B42"/>
    <mergeCell ref="B43:B48"/>
    <mergeCell ref="B49:B57"/>
  </mergeCells>
  <printOptions horizontalCentered="1"/>
  <pageMargins left="0.98425196850393704" right="0.59055118110236227" top="0.98425196850393704" bottom="0.78740157480314965" header="0.39370078740157483" footer="0.19685039370078741"/>
  <pageSetup paperSize="9" scale="98" orientation="portrait" r:id="rId1"/>
  <headerFooter>
    <oddHeader>&amp;LAnlage 5&amp;C&amp;"Verdana,Standard"&amp;12Tourenplan Reinigung PW&amp;R&amp;G</oddHeader>
    <oddFooter>&amp;R&amp;6&amp;A</oddFooter>
  </headerFooter>
  <rowBreaks count="1" manualBreakCount="1">
    <brk id="65"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Anlage03_Anzahl ASG &amp; KKA</vt:lpstr>
      <vt:lpstr>Anlage04_Übersicht Reinigung PW</vt:lpstr>
      <vt:lpstr>Anlage05_MUSTER Reinigung PW</vt:lpstr>
      <vt:lpstr>Anlage05-Muster_Jahr</vt:lpstr>
      <vt:lpstr>'Anlage03_Anzahl ASG &amp; KKA'!Drucktitel</vt:lpstr>
      <vt:lpstr>'Anlage04_Übersicht Reinigung PW'!Drucktitel</vt:lpstr>
      <vt:lpstr>'Anlage05_MUSTER Reinigung PW'!Drucktitel</vt:lpstr>
      <vt:lpstr>'Anlage05-Muster_Jahr'!Drucktitel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Kläranlagen WAZV</dc:title>
  <dc:creator>WAZV Parchim/Lübz</dc:creator>
  <cp:lastModifiedBy>Olaf Dommack</cp:lastModifiedBy>
  <cp:lastPrinted>2026-02-10T09:28:34Z</cp:lastPrinted>
  <dcterms:created xsi:type="dcterms:W3CDTF">2002-06-07T13:41:32Z</dcterms:created>
  <dcterms:modified xsi:type="dcterms:W3CDTF">2026-02-10T09:28:39Z</dcterms:modified>
</cp:coreProperties>
</file>